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gt-my.sharepoint.com/personal/mcharbonneau_zoneagtech_ca/Documents/Images/photos vidéos REIH/"/>
    </mc:Choice>
  </mc:AlternateContent>
  <xr:revisionPtr revIDLastSave="0" documentId="8_{7A3943F3-7FC4-4815-9FDB-F4BC1DB64B9D}" xr6:coauthVersionLast="47" xr6:coauthVersionMax="47" xr10:uidLastSave="{00000000-0000-0000-0000-000000000000}"/>
  <bookViews>
    <workbookView xWindow="-108" yWindow="-108" windowWidth="23256" windowHeight="12456" tabRatio="721" xr2:uid="{7FB24E51-A0C2-4F06-9077-BE0CA09F0C9C}"/>
  </bookViews>
  <sheets>
    <sheet name="1- Presentation" sheetId="1" r:id="rId1"/>
    <sheet name="2- Paramètres généraux" sheetId="7" r:id="rId2"/>
    <sheet name="3- Comparatif" sheetId="5" r:id="rId3"/>
    <sheet name="4-1 Équipement 1 " sheetId="6" r:id="rId4"/>
    <sheet name="4-2 Équipement 2" sheetId="2" r:id="rId5"/>
    <sheet name="4-3 Équipement 3" sheetId="3" r:id="rId6"/>
    <sheet name="5- herbicides"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5" l="1"/>
  <c r="M37" i="4"/>
  <c r="M24" i="4"/>
  <c r="N28" i="4"/>
  <c r="N24" i="4"/>
  <c r="I13" i="5"/>
  <c r="I12" i="5"/>
  <c r="I11" i="5"/>
  <c r="I10" i="5"/>
  <c r="I8" i="5"/>
  <c r="I7" i="5"/>
  <c r="I6" i="5"/>
  <c r="M28" i="4"/>
  <c r="M23" i="4"/>
  <c r="N23" i="4" s="1"/>
  <c r="C23" i="4"/>
  <c r="C24" i="4" s="1"/>
  <c r="M22" i="4" s="1"/>
  <c r="N22" i="4" s="1"/>
  <c r="C22" i="4"/>
  <c r="C44" i="7"/>
  <c r="Q41" i="4"/>
  <c r="Q38" i="4"/>
  <c r="W3" i="4" s="1"/>
  <c r="P30" i="4"/>
  <c r="M30" i="4" s="1"/>
  <c r="H24" i="4"/>
  <c r="Q22" i="4"/>
  <c r="C17" i="4"/>
  <c r="M12" i="4" s="1"/>
  <c r="Q15" i="4"/>
  <c r="M16" i="4" s="1"/>
  <c r="M11" i="4"/>
  <c r="W10" i="4"/>
  <c r="W7" i="4"/>
  <c r="Q41" i="2"/>
  <c r="Q39" i="2"/>
  <c r="Q38" i="2"/>
  <c r="W3" i="2" s="1"/>
  <c r="P30" i="2"/>
  <c r="M30" i="2"/>
  <c r="AA29" i="2"/>
  <c r="AA27" i="2"/>
  <c r="H24" i="2"/>
  <c r="C24" i="2"/>
  <c r="M22" i="2" s="1"/>
  <c r="N22" i="2" s="1"/>
  <c r="N23" i="2"/>
  <c r="Q22" i="2"/>
  <c r="C17" i="2"/>
  <c r="M12" i="2" s="1"/>
  <c r="Q15" i="2"/>
  <c r="M16" i="2" s="1"/>
  <c r="M11" i="2"/>
  <c r="W10" i="2"/>
  <c r="W7" i="2"/>
  <c r="M29" i="4" l="1"/>
  <c r="W9" i="4"/>
  <c r="M29" i="2"/>
  <c r="W9" i="2"/>
  <c r="Q41" i="6" l="1"/>
  <c r="M30" i="6"/>
  <c r="M29" i="6"/>
  <c r="M22" i="6"/>
  <c r="C24" i="6"/>
  <c r="D18" i="5"/>
  <c r="D17" i="5"/>
  <c r="AA29" i="6"/>
  <c r="AA27" i="6"/>
  <c r="D11" i="5"/>
  <c r="D8" i="5"/>
  <c r="D7" i="5"/>
  <c r="D6" i="5"/>
  <c r="Q39" i="6"/>
  <c r="W9" i="6"/>
  <c r="M16" i="6"/>
  <c r="W10" i="6"/>
  <c r="W7" i="6"/>
  <c r="W3" i="6"/>
  <c r="G22" i="7"/>
  <c r="Q15" i="6"/>
  <c r="G24" i="7"/>
  <c r="Q38" i="6"/>
  <c r="G44" i="7"/>
  <c r="G37" i="7"/>
  <c r="P30" i="6"/>
  <c r="N23" i="6"/>
  <c r="H24" i="6"/>
  <c r="M11" i="6"/>
  <c r="G30" i="7"/>
  <c r="G29" i="7"/>
  <c r="Q10" i="6"/>
  <c r="C17" i="6"/>
  <c r="M12" i="6" s="1"/>
  <c r="C38" i="7"/>
  <c r="C37" i="7"/>
  <c r="C39" i="7" s="1"/>
  <c r="G35" i="7"/>
  <c r="G7" i="7"/>
  <c r="Q22" i="6" s="1"/>
  <c r="G6" i="7"/>
  <c r="G5" i="7"/>
  <c r="G16" i="7"/>
  <c r="G11" i="7"/>
  <c r="G12" i="7"/>
  <c r="G13" i="7"/>
  <c r="G14" i="7"/>
  <c r="G10" i="7"/>
  <c r="C16" i="7"/>
  <c r="Q21" i="6" l="1"/>
  <c r="M21" i="6" s="1"/>
  <c r="Q21" i="2"/>
  <c r="Q21" i="4"/>
  <c r="W4" i="6"/>
  <c r="N11" i="6"/>
  <c r="N30" i="6"/>
  <c r="Q10" i="2"/>
  <c r="Q10" i="4"/>
  <c r="N29" i="6"/>
  <c r="N22" i="6"/>
  <c r="N12" i="6"/>
  <c r="M31" i="6"/>
  <c r="N31" i="6" s="1"/>
  <c r="M31" i="2" l="1"/>
  <c r="N31" i="2" s="1"/>
  <c r="M21" i="2"/>
  <c r="N21" i="6"/>
  <c r="N24" i="6" s="1"/>
  <c r="M24" i="6"/>
  <c r="M31" i="4"/>
  <c r="M21" i="4"/>
  <c r="W4" i="4"/>
  <c r="N31" i="4"/>
  <c r="N30" i="4"/>
  <c r="N11" i="4"/>
  <c r="N12" i="4"/>
  <c r="N16" i="4"/>
  <c r="N29" i="4"/>
  <c r="W4" i="2"/>
  <c r="N11" i="2"/>
  <c r="N16" i="2"/>
  <c r="N12" i="2"/>
  <c r="N30" i="2"/>
  <c r="N29" i="2"/>
  <c r="N16" i="6"/>
  <c r="D9" i="5" s="1"/>
  <c r="N21" i="2" l="1"/>
  <c r="N24" i="2" s="1"/>
  <c r="M24" i="2"/>
  <c r="N21" i="4"/>
  <c r="D10" i="5"/>
  <c r="W6" i="6"/>
  <c r="M28" i="6"/>
  <c r="W22" i="6" l="1"/>
  <c r="W21" i="6"/>
  <c r="X21" i="6"/>
  <c r="Y22" i="6"/>
  <c r="AA19" i="6"/>
  <c r="V19" i="6"/>
  <c r="X22" i="6"/>
  <c r="Y21" i="6"/>
  <c r="V20" i="6"/>
  <c r="W23" i="6"/>
  <c r="W20" i="6"/>
  <c r="X23" i="6"/>
  <c r="Z19" i="6"/>
  <c r="Z20" i="6"/>
  <c r="AA20" i="6"/>
  <c r="V21" i="6"/>
  <c r="Z22" i="6"/>
  <c r="Z21" i="6"/>
  <c r="AA22" i="6"/>
  <c r="AA21" i="6"/>
  <c r="W19" i="6"/>
  <c r="X19" i="6"/>
  <c r="X20" i="6"/>
  <c r="Y19" i="6"/>
  <c r="Y23" i="6"/>
  <c r="Y20" i="6"/>
  <c r="Z23" i="6"/>
  <c r="AA23" i="6"/>
  <c r="V22" i="6"/>
  <c r="V23" i="6"/>
  <c r="N28" i="6"/>
  <c r="M33" i="6"/>
  <c r="W6" i="4"/>
  <c r="W6" i="2"/>
  <c r="M28" i="2"/>
  <c r="AA22" i="4" l="1"/>
  <c r="W21" i="4"/>
  <c r="W20" i="4"/>
  <c r="AA20" i="4"/>
  <c r="X22" i="4"/>
  <c r="Y20" i="4"/>
  <c r="Z21" i="4"/>
  <c r="W19" i="4"/>
  <c r="Z23" i="4"/>
  <c r="AA21" i="4"/>
  <c r="Y21" i="4"/>
  <c r="X23" i="4"/>
  <c r="Y22" i="4"/>
  <c r="V21" i="4"/>
  <c r="Y19" i="4"/>
  <c r="X21" i="4"/>
  <c r="Z19" i="4"/>
  <c r="X19" i="4"/>
  <c r="AA23" i="4"/>
  <c r="Y23" i="4"/>
  <c r="W22" i="4"/>
  <c r="X20" i="4"/>
  <c r="V20" i="4"/>
  <c r="AA19" i="4"/>
  <c r="V22" i="4"/>
  <c r="Z20" i="4"/>
  <c r="Z22" i="4"/>
  <c r="V19" i="4"/>
  <c r="W23" i="4"/>
  <c r="V23" i="4"/>
  <c r="N28" i="2"/>
  <c r="M33" i="2"/>
  <c r="N33" i="2" s="1"/>
  <c r="M33" i="4"/>
  <c r="N33" i="4" s="1"/>
  <c r="V19" i="2"/>
  <c r="Y19" i="2"/>
  <c r="W23" i="2"/>
  <c r="W20" i="2"/>
  <c r="W21" i="2"/>
  <c r="X22" i="2"/>
  <c r="Z23" i="2"/>
  <c r="Y21" i="2"/>
  <c r="Z20" i="2"/>
  <c r="X19" i="2"/>
  <c r="Z19" i="2"/>
  <c r="AA23" i="2"/>
  <c r="W22" i="2"/>
  <c r="X20" i="2"/>
  <c r="Y22" i="2"/>
  <c r="V21" i="2"/>
  <c r="Y23" i="2"/>
  <c r="V23" i="2"/>
  <c r="AA22" i="2"/>
  <c r="AA21" i="2"/>
  <c r="V20" i="2"/>
  <c r="AA20" i="2"/>
  <c r="X23" i="2"/>
  <c r="AA19" i="2"/>
  <c r="Y20" i="2"/>
  <c r="Z21" i="2"/>
  <c r="W19" i="2"/>
  <c r="V22" i="2"/>
  <c r="Z22" i="2"/>
  <c r="X21" i="2"/>
  <c r="N33" i="6"/>
  <c r="D12" i="5"/>
  <c r="M37" i="2" l="1"/>
  <c r="M38" i="2" s="1"/>
  <c r="M40" i="2"/>
  <c r="M38" i="4"/>
  <c r="M40" i="4"/>
  <c r="M37" i="6"/>
  <c r="M40" i="6"/>
  <c r="D16" i="5" s="1"/>
  <c r="D13" i="5"/>
  <c r="M38" i="6" l="1"/>
  <c r="D15" i="5" s="1"/>
  <c r="D14" i="5"/>
</calcChain>
</file>

<file path=xl/sharedStrings.xml><?xml version="1.0" encoding="utf-8"?>
<sst xmlns="http://schemas.openxmlformats.org/spreadsheetml/2006/main" count="524" uniqueCount="261">
  <si>
    <t xml:space="preserve">Marque </t>
  </si>
  <si>
    <t xml:space="preserve">Modèle </t>
  </si>
  <si>
    <t xml:space="preserve">Fabricant </t>
  </si>
  <si>
    <t xml:space="preserve">Autres  spécifications </t>
  </si>
  <si>
    <t>Distributeur</t>
  </si>
  <si>
    <t xml:space="preserve"> Identfication de l'équipement </t>
  </si>
  <si>
    <t xml:space="preserve">Coût d'acquisition </t>
  </si>
  <si>
    <t>Notes  explicatives</t>
  </si>
  <si>
    <t>Indiquez ici des particularités sur les dimensions, capacités, inclusions, etc.</t>
  </si>
  <si>
    <t xml:space="preserve">Le distributeur au Québec </t>
  </si>
  <si>
    <t xml:space="preserve">Prix de vente </t>
  </si>
  <si>
    <t xml:space="preserve">Frais de transport </t>
  </si>
  <si>
    <t xml:space="preserve">Autres   frais </t>
  </si>
  <si>
    <t xml:space="preserve">Subvention applicable </t>
  </si>
  <si>
    <t xml:space="preserve">Préciser les frais </t>
  </si>
  <si>
    <t xml:space="preserve">Préciser la  subvention </t>
  </si>
  <si>
    <t xml:space="preserve">Données à  entrer </t>
  </si>
  <si>
    <t xml:space="preserve">Explications </t>
  </si>
  <si>
    <t xml:space="preserve">Indicateurs </t>
  </si>
  <si>
    <t xml:space="preserve">Coût   net  d'acquisition </t>
  </si>
  <si>
    <t xml:space="preserve">par hectare </t>
  </si>
  <si>
    <t>Coût  total sans subvention</t>
  </si>
  <si>
    <t xml:space="preserve">Coût  total net de  subvention </t>
  </si>
  <si>
    <t xml:space="preserve">Total </t>
  </si>
  <si>
    <t>1-Paramètres pour les coûts  d'opération</t>
  </si>
  <si>
    <t xml:space="preserve">Coût horaire de la main d'œuvre </t>
  </si>
  <si>
    <t xml:space="preserve">Coût du carburant  </t>
  </si>
  <si>
    <t>2- Paramètres pour les coûts de possession</t>
  </si>
  <si>
    <t>valeur par défaut</t>
  </si>
  <si>
    <t>commentaire</t>
  </si>
  <si>
    <t>notes explicatives</t>
  </si>
  <si>
    <t xml:space="preserve">Dépréciation </t>
  </si>
  <si>
    <t>Intérêt</t>
  </si>
  <si>
    <t xml:space="preserve">Réparation </t>
  </si>
  <si>
    <t xml:space="preserve">Taxes </t>
  </si>
  <si>
    <t xml:space="preserve">Assurances </t>
  </si>
  <si>
    <t>Valeur de référence  AGDEX  824/825a 2025</t>
  </si>
  <si>
    <t>valeur  standardisée pour machinerie 8 ans</t>
  </si>
  <si>
    <t xml:space="preserve">modifier la  valeur par  défaut (valeur de référence ) et  indiquer l'explication </t>
  </si>
  <si>
    <t>Note :  les % s'appliquent sur</t>
  </si>
  <si>
    <t xml:space="preserve">la valeur de remplacement à neuf   : </t>
  </si>
  <si>
    <t>Prix  d'achat  hors transport et sans subvention</t>
  </si>
  <si>
    <t>Total</t>
  </si>
  <si>
    <t>Salaire minimal  2025 et charges sociales</t>
  </si>
  <si>
    <t xml:space="preserve">AGDEX  760/821  2024  Coût sources d'énergie </t>
  </si>
  <si>
    <t>Coût de  lubrifiant  en %  des des coûts de carburant</t>
  </si>
  <si>
    <t>% appliqué dans les AGDEX pour coût d'opération</t>
  </si>
  <si>
    <t>3-Paramètres d'utilisation pour les calculs de ratios économiques</t>
  </si>
  <si>
    <t xml:space="preserve">Superficie moyenne du verger  </t>
  </si>
  <si>
    <t>estimation globale  avec total d'entreprise et d'hectares en 2022</t>
  </si>
  <si>
    <t xml:space="preserve">information nécessaire et importante pour les calculs de coût annuel de possession </t>
  </si>
  <si>
    <t>***</t>
  </si>
  <si>
    <t xml:space="preserve">Hypothèse de  gain de revenus </t>
  </si>
  <si>
    <t xml:space="preserve">en lien avec une méthode de déserbage </t>
  </si>
  <si>
    <t>alternative aux pesticides</t>
  </si>
  <si>
    <t xml:space="preserve">il n'y a pas de référence  documentée </t>
  </si>
  <si>
    <t>la valeur proposée est une proposition</t>
  </si>
  <si>
    <t>voir étude de   sensibilité</t>
  </si>
  <si>
    <t>à estimer  selon le potentiel</t>
  </si>
  <si>
    <t xml:space="preserve">pour réduire de  invendus, augmenter le prix ,   améliorer les canaux de vente..  </t>
  </si>
  <si>
    <t>(au niveau de la mise en marché)</t>
  </si>
  <si>
    <t xml:space="preserve">A  DISCUTER </t>
  </si>
  <si>
    <t xml:space="preserve">PARAMÈTRES  GÉNÉRAUX </t>
  </si>
  <si>
    <t xml:space="preserve">Indiquer  prix de vente en  dollars canadiens </t>
  </si>
  <si>
    <t xml:space="preserve">Heures  d'utilisation </t>
  </si>
  <si>
    <t xml:space="preserve">Pour l'équipement : </t>
  </si>
  <si>
    <t>Pour le tracteur  :</t>
  </si>
  <si>
    <t xml:space="preserve">Tracteur utilisé pour le  désherbage </t>
  </si>
  <si>
    <t>Type de tracteur</t>
  </si>
  <si>
    <t xml:space="preserve">Coût   de remplacement à neuf </t>
  </si>
  <si>
    <t>Coût de possession  total</t>
  </si>
  <si>
    <t xml:space="preserve">Coût de posession par hectare </t>
  </si>
  <si>
    <t>Coût de possession  par heure de tracteur</t>
  </si>
  <si>
    <t xml:space="preserve">50 HP </t>
  </si>
  <si>
    <t>2 roues motrices</t>
  </si>
  <si>
    <t>AGDEX 740/855  Machinerie agricole - prix -2022 - 54 HP</t>
  </si>
  <si>
    <t>faire le calcul avec les  essais</t>
  </si>
  <si>
    <t>estimation  sommaire 2h /ha , 10 op  et  mise en route</t>
  </si>
  <si>
    <t>estimation  sommaire  1 ha/heure,  plusieurs passages</t>
  </si>
  <si>
    <t>pour le  tracteur seul</t>
  </si>
  <si>
    <t xml:space="preserve">valeur utilisée pour le calcul </t>
  </si>
  <si>
    <t>Coût de possession  annuel</t>
  </si>
  <si>
    <t>Coût du passage</t>
  </si>
  <si>
    <t>Temps de  main d'œuvre (heure)</t>
  </si>
  <si>
    <t>enregistrer le temps et convertir en heure</t>
  </si>
  <si>
    <t>Temps de fonctionnement  tracteur</t>
  </si>
  <si>
    <t xml:space="preserve">lire sur la jauge ou   prendre valeur de  référence </t>
  </si>
  <si>
    <t xml:space="preserve">Superficie  traitée </t>
  </si>
  <si>
    <t xml:space="preserve">manutention </t>
  </si>
  <si>
    <t>non</t>
  </si>
  <si>
    <t>ha</t>
  </si>
  <si>
    <t xml:space="preserve">rappel  paramètres  généraux </t>
  </si>
  <si>
    <t>rappel</t>
  </si>
  <si>
    <t xml:space="preserve">AGDEX 740  </t>
  </si>
  <si>
    <t>60%  charge</t>
  </si>
  <si>
    <t>50 hp</t>
  </si>
  <si>
    <t>Consommation de diesel (litres)</t>
  </si>
  <si>
    <t>Main  d'œuvre</t>
  </si>
  <si>
    <t xml:space="preserve">Carburant lubrifiant </t>
  </si>
  <si>
    <t>Intrants et autres coûts</t>
  </si>
  <si>
    <t xml:space="preserve">rappel </t>
  </si>
  <si>
    <t>tx horaire</t>
  </si>
  <si>
    <t>carb lub</t>
  </si>
  <si>
    <t>Estimation  du  coût total annuel de  désherbage</t>
  </si>
  <si>
    <t>Nombre de   passages  requis</t>
  </si>
  <si>
    <t>Main d'œuvre  hors opération  (heures)</t>
  </si>
  <si>
    <t>Autres frais</t>
  </si>
  <si>
    <t xml:space="preserve">Estimation du  coût  total  du désherbage </t>
  </si>
  <si>
    <t xml:space="preserve">Coût total des passages </t>
  </si>
  <si>
    <t>Coût de possession équipement</t>
  </si>
  <si>
    <t xml:space="preserve">Coût de possession du  tracteur  </t>
  </si>
  <si>
    <t>Autres coûts</t>
  </si>
  <si>
    <t>Coût total</t>
  </si>
  <si>
    <t xml:space="preserve">détails  : </t>
  </si>
  <si>
    <t>par ha</t>
  </si>
  <si>
    <t>en h</t>
  </si>
  <si>
    <t>en $</t>
  </si>
  <si>
    <t xml:space="preserve">4-Hypothèse sur les revenus  d'exploitation </t>
  </si>
  <si>
    <t>AGDEX 211/821c  budget  pommes ventes directes</t>
  </si>
  <si>
    <t>Revenus de ventes de pommes par hectare</t>
  </si>
  <si>
    <t>Ratios économiques</t>
  </si>
  <si>
    <t xml:space="preserve">revenu /ha </t>
  </si>
  <si>
    <t>gain  en  %</t>
  </si>
  <si>
    <t>gain en  $</t>
  </si>
  <si>
    <t>Retour sur  investissement</t>
  </si>
  <si>
    <t>Délai de récupération</t>
  </si>
  <si>
    <t>ans</t>
  </si>
  <si>
    <t>Pour l'entreprise modèle</t>
  </si>
  <si>
    <t>par hectare de verger</t>
  </si>
  <si>
    <t xml:space="preserve">rappel des paramètres </t>
  </si>
  <si>
    <t>gain marginal / cout net d'investissement pa ha</t>
  </si>
  <si>
    <t xml:space="preserve">Coût  par  passage  </t>
  </si>
  <si>
    <t>Total pour l'essai</t>
  </si>
  <si>
    <t>Paramètres</t>
  </si>
  <si>
    <t xml:space="preserve">Analyse de  sensibilité </t>
  </si>
  <si>
    <t>Revenus de  vente de pommes par hectare</t>
  </si>
  <si>
    <t xml:space="preserve">Superficie en exploitation </t>
  </si>
  <si>
    <t xml:space="preserve">Équation </t>
  </si>
  <si>
    <t>revenus</t>
  </si>
  <si>
    <t xml:space="preserve">rev par ha x nb ha x (1+ gain  vente) </t>
  </si>
  <si>
    <t xml:space="preserve">dépenses </t>
  </si>
  <si>
    <t xml:space="preserve">Cout passage </t>
  </si>
  <si>
    <t>Nb passage</t>
  </si>
  <si>
    <t>Cout possession  équipement</t>
  </si>
  <si>
    <t xml:space="preserve">Cout posssion  tracteur </t>
  </si>
  <si>
    <t>base</t>
  </si>
  <si>
    <t>test</t>
  </si>
  <si>
    <t xml:space="preserve">base </t>
  </si>
  <si>
    <t xml:space="preserve">cout par passage x nb passages +  cout possession /ha trct + cot poss equip / ha </t>
  </si>
  <si>
    <t>revenu  marginal  - dépenses marginale</t>
  </si>
  <si>
    <t>Coût annuel  de possession</t>
  </si>
  <si>
    <t>Analyse  de sensibilité  selon le gain de  revenus espéré et la  taille du  verger</t>
  </si>
  <si>
    <t xml:space="preserve">ha verger </t>
  </si>
  <si>
    <t>gain marginal</t>
  </si>
  <si>
    <t xml:space="preserve">Interprétation </t>
  </si>
  <si>
    <t xml:space="preserve">gain marginal / coût d'acquisition </t>
  </si>
  <si>
    <t xml:space="preserve">Gain  de revenus minimal pour une exploitation de  13 hectares  : 2 % </t>
  </si>
  <si>
    <t>Grille  comparative des  technologie de désherbage pour le volet   technico-économique</t>
  </si>
  <si>
    <t>Équipement 1</t>
  </si>
  <si>
    <t>Équipement 2</t>
  </si>
  <si>
    <t>Équipement 3</t>
  </si>
  <si>
    <t>Équipement 4</t>
  </si>
  <si>
    <t>Équipement 5</t>
  </si>
  <si>
    <t>Principaux paramètres  généraux</t>
  </si>
  <si>
    <t xml:space="preserve">Coût   total d'acquisition </t>
  </si>
  <si>
    <t xml:space="preserve">hors subvention </t>
  </si>
  <si>
    <t xml:space="preserve">après subvention </t>
  </si>
  <si>
    <t>Coût de possession</t>
  </si>
  <si>
    <t xml:space="preserve">par  hectare </t>
  </si>
  <si>
    <t>Coût par passage</t>
  </si>
  <si>
    <t xml:space="preserve">Nombre de passages </t>
  </si>
  <si>
    <t>Coût total de  désherbage</t>
  </si>
  <si>
    <t>total   (verger)</t>
  </si>
  <si>
    <t xml:space="preserve">total  (verger) </t>
  </si>
  <si>
    <t>par hectare</t>
  </si>
  <si>
    <t>Gain   (perte)  marginal€</t>
  </si>
  <si>
    <t>Gain (perte) marginal(e)</t>
  </si>
  <si>
    <t>Taux de retour sur investissement</t>
  </si>
  <si>
    <t>Délai de récupération de  l'investissement</t>
  </si>
  <si>
    <t>Seuil de gain pour un verger de 4 hectares</t>
  </si>
  <si>
    <t xml:space="preserve">Seuil de gain pour un  verger de 13 hectares </t>
  </si>
  <si>
    <t xml:space="preserve">Gain  de revenus minimal pour une exploitation de  4 hectares  </t>
  </si>
  <si>
    <t xml:space="preserve">en années </t>
  </si>
  <si>
    <t xml:space="preserve">Gain / coût  acquis. </t>
  </si>
  <si>
    <t>rev. Marg- cout marg.</t>
  </si>
  <si>
    <t>analyse  sensibilité</t>
  </si>
  <si>
    <t>$ par ha opération</t>
  </si>
  <si>
    <t>unités</t>
  </si>
  <si>
    <t>désignation</t>
  </si>
  <si>
    <t>Indicateurs</t>
  </si>
  <si>
    <t>Indiquer le coût de transport  (facture ou estimation)</t>
  </si>
  <si>
    <t>Frais installation,   logiciel ou autres</t>
  </si>
  <si>
    <t>nombre de passages pour l'efficacité souhaitée</t>
  </si>
  <si>
    <t>registre de temps pour l'opération ou ses répétitions</t>
  </si>
  <si>
    <t>frais d'intrants ou autres</t>
  </si>
  <si>
    <t>(issus de l'onglet 2)</t>
  </si>
  <si>
    <t>Total verger</t>
  </si>
  <si>
    <t>total par an</t>
  </si>
  <si>
    <t xml:space="preserve">Hypothèses de revenus </t>
  </si>
  <si>
    <t xml:space="preserve">Présentation du  fichier  </t>
  </si>
  <si>
    <t xml:space="preserve">L'outil permet de calculer les indicateurs technico-économiques à partir des  paramètres  généraux retenus et selon les données spécifiques pour chaque équipement </t>
  </si>
  <si>
    <t>Taux DIRTA</t>
  </si>
  <si>
    <t>Cout possession  tracteur</t>
  </si>
  <si>
    <t xml:space="preserve">Les données  pour chaque équipement sont à reporter dans un seul onglet (4-X Équipement X) dans les  cellules sur fond bleu (partie   gauche de la feuille Excel) </t>
  </si>
  <si>
    <t xml:space="preserve">Des notes explicatives  figurent   sur fond vert pour  faciliter le remplissage des données </t>
  </si>
  <si>
    <t xml:space="preserve">Sur   fond  rose,   les indicateurs sont  calculés  ; ces indicateurs sont les suivants  : </t>
  </si>
  <si>
    <t>Indicateurs  technico-économiques   intermédiaires :</t>
  </si>
  <si>
    <t xml:space="preserve">Coût   d'acquisition  (avec et sans subvention) </t>
  </si>
  <si>
    <t xml:space="preserve">Coût de possession  annuel </t>
  </si>
  <si>
    <t xml:space="preserve">Coût par passage </t>
  </si>
  <si>
    <t>Coût total du désherbage</t>
  </si>
  <si>
    <t xml:space="preserve">Indicateurs finananciers  globaux  : </t>
  </si>
  <si>
    <t>Gain   (perte)  marginal</t>
  </si>
  <si>
    <t>Gain  (perte) marginal</t>
  </si>
  <si>
    <t xml:space="preserve">Retour sur  investissement  </t>
  </si>
  <si>
    <t xml:space="preserve">Délai de récupération de l'investissement </t>
  </si>
  <si>
    <t xml:space="preserve">Remarque  : on  a  reporté sur fond  jaune les paramètres  généraux  (issus  de l'onglet)   à côté des indicateurs, pour   faciliter la compréhension des résultats </t>
  </si>
  <si>
    <t xml:space="preserve">Sur la  droite de la feuille, on  ajoute un  visuel d'analyse  de  sensibilité selon les paramètres critiques  (taille du verger et  % de  gain de revenu espérés) .  </t>
  </si>
  <si>
    <t xml:space="preserve">les seuils ( gains de revenus minimal selon la taille du verger pour que l'investissement  soit rentable)  sont indiqués sous la grille d'analyse et ils sont reportés dans la  grille comparative </t>
  </si>
  <si>
    <t xml:space="preserve">Onglet  par équipement </t>
  </si>
  <si>
    <t>Ce fichier permet  de documenter les  informations  technico-économiques pour chaque équipement de désherbage à évaluer et de présenter les indicateurs dans un  tableau comparatif</t>
  </si>
  <si>
    <t xml:space="preserve">Onglet des paramètres  généraux </t>
  </si>
  <si>
    <t xml:space="preserve">Des paramètres par défaut sont proposés pour permettre les calculs technico-économiques.    </t>
  </si>
  <si>
    <t xml:space="preserve">Les valeurs par défaut sont  inscrites sur fond jaune et leur source ou la méthode  utilisée    sont mentionnés dans la colonne es  des notes explicatives </t>
  </si>
  <si>
    <t xml:space="preserve">l'utilisateur peut choisir de  conserver ces valeur par défaut ou  de choisir une autre valeur  ;  la valeur par défaut est inscrite automatiquement dans la colonne   G  et elle est modifiable </t>
  </si>
  <si>
    <t xml:space="preserve">Mode d'utilisation </t>
  </si>
  <si>
    <t xml:space="preserve">Lire Onglet 1 de présentation </t>
  </si>
  <si>
    <t xml:space="preserve">Onglet  2 : conserver ou modifier les paramètres  généraux par  défaut  </t>
  </si>
  <si>
    <t xml:space="preserve">Par équipement </t>
  </si>
  <si>
    <t>1-</t>
  </si>
  <si>
    <t>reporter les informations d'identification de l'équipement</t>
  </si>
  <si>
    <t xml:space="preserve">tableau </t>
  </si>
  <si>
    <t xml:space="preserve">2- </t>
  </si>
  <si>
    <t xml:space="preserve">reporter les  informations pour le coût d'achat   en indiquant les différents coûts  et subventions applicables </t>
  </si>
  <si>
    <t>Méthodologie et approche  d'ensemble :</t>
  </si>
  <si>
    <t xml:space="preserve">Estimation des coûts d'opération  </t>
  </si>
  <si>
    <t>Mesures ou estimation du temps de travail, du temps de fonctionnement du tracteur et de la consommation en  carburant</t>
  </si>
  <si>
    <t xml:space="preserve">Mesure de la superficie traitée   ; </t>
  </si>
  <si>
    <t>Mesure ou estimation du nombre de passages  requis pour  effectuer le  desherbage  souhaité</t>
  </si>
  <si>
    <t xml:space="preserve">Ces mesures   fournissent l'estimation  du coût  variable d'opération par passage et pour l'ensemble de l'opération </t>
  </si>
  <si>
    <t xml:space="preserve">Estimation du  coût total de   desherbage  </t>
  </si>
  <si>
    <t xml:space="preserve">Les coûts de possession du  tracteur et de l'équipement sont calculés  selon la méthode  DIRTA  (AGDEX 824/825)  par un  pourcentage de leur valeur à neuf.  </t>
  </si>
  <si>
    <t xml:space="preserve">Les calculs sont présentés par  hectare de   verger. </t>
  </si>
  <si>
    <t>Ces coûts sont rapportés par  hectare de verger, en considérant la valeur  retenue dans les paramètres généraux pour  la superficie standard de verger</t>
  </si>
  <si>
    <t xml:space="preserve">Indicateurs principaux : </t>
  </si>
  <si>
    <t xml:space="preserve">Coût total  d'acquisition  : somme de tout les coûts  d'achats  incluant frais  de transport et frais annexes ; présentés avec et sans subvention </t>
  </si>
  <si>
    <t>Coût total   du désherbage  :   sommes des coûts d'opération par passage  multipliés par le nombre de passages,  et des coûts de possessions de l'équipement du tracteur,   rapportés par hectare  de verger</t>
  </si>
  <si>
    <t xml:space="preserve">Gain (perte)  marginal   :   différence et le  gain de revenu espéré et les coûts additionnnels générés par l'équipement et son usage.   Le calcul est  fait par hectare de verger, pour la superficie de verger retenue dans les paramètres généraux </t>
  </si>
  <si>
    <t>Retour sur  investissement :  gain marginal   divisé le coût total  d'acquisition (net de subvention et rapporté à l'hectare</t>
  </si>
  <si>
    <t>Délai de  récupération :  coût total  d'acquisition divisé par le gain marginal</t>
  </si>
  <si>
    <t>Valeur seuil pour   couvrir l'investissement pour un verger de  4  hectares  : montant minimal de  gain de revenus, en % du revenu de ventes de produits,  selon valeur standardisée retenue, pour dégager un gain marginal positif</t>
  </si>
  <si>
    <t xml:space="preserve">AGDEX 740/825 2925 pour machinerie 15 ans </t>
  </si>
  <si>
    <t>hyp  adaptee de  740/825  5ha /h</t>
  </si>
  <si>
    <t xml:space="preserve">comme  main d'oeveur </t>
  </si>
  <si>
    <t>budget craaq</t>
  </si>
  <si>
    <t>Herbicides</t>
  </si>
  <si>
    <t>Gain  de revenus minimal pour une exploitation de  13 hectares  :</t>
  </si>
  <si>
    <t>na</t>
  </si>
  <si>
    <t xml:space="preserve">na </t>
  </si>
  <si>
    <t xml:space="preserve">mise a jour 2024  </t>
  </si>
  <si>
    <t>sans programme  Agri ni autres produits  alimentaires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</si>
</sst>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_);[Red]\(#,##0\ &quot;$&quot;\)"/>
    <numFmt numFmtId="44" formatCode="_ * #,##0.00_)\ &quot;$&quot;_ ;_ * \(#,##0.00\)\ &quot;$&quot;_ ;_ * &quot;-&quot;??_)\ &quot;$&quot;_ ;_ @_ "/>
    <numFmt numFmtId="43" formatCode="_ * #,##0.00_)_ ;_ * \(#,##0.00\)_ ;_ * &quot;-&quot;??_)_ ;_ @_ "/>
    <numFmt numFmtId="164" formatCode="_ * #,##0.000_)\ &quot;$&quot;_ ;_ * \(#,##0.000\)\ &quot;$&quot;_ ;_ * &quot;-&quot;??_)\ &quot;$&quot;_ ;_ @_ "/>
    <numFmt numFmtId="165" formatCode="_ * #,##0_)\ &quot;$&quot;_ ;_ * \(#,##0\)\ &quot;$&quot;_ ;_ * &quot;-&quot;??_)\ &quot;$&quot;_ ;_ @_ "/>
    <numFmt numFmtId="166" formatCode="_ * #,##0_)_ ;_ * \(#,##0\)_ ;_ * &quot;-&quot;??_)_ ;_ @_ "/>
  </numFmts>
  <fonts count="1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i/>
      <sz val="11"/>
      <color theme="1"/>
      <name val="Aptos Narrow"/>
      <family val="2"/>
      <scheme val="minor"/>
    </font>
    <font>
      <b/>
      <sz val="11"/>
      <color rgb="FFFF0000"/>
      <name val="Aptos Narrow"/>
      <family val="2"/>
      <scheme val="minor"/>
    </font>
    <font>
      <sz val="8"/>
      <name val="Aptos Narrow"/>
      <family val="2"/>
      <scheme val="minor"/>
    </font>
    <font>
      <sz val="11"/>
      <name val="Aptos Narrow"/>
      <family val="2"/>
      <scheme val="minor"/>
    </font>
    <font>
      <b/>
      <sz val="11"/>
      <name val="Aptos Narrow"/>
      <family val="2"/>
      <scheme val="minor"/>
    </font>
    <font>
      <sz val="11"/>
      <color rgb="FF0070C0"/>
      <name val="Aptos Narrow"/>
      <family val="2"/>
      <scheme val="minor"/>
    </font>
  </fonts>
  <fills count="16">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FFCC"/>
        <bgColor indexed="64"/>
      </patternFill>
    </fill>
    <fill>
      <patternFill patternType="solid">
        <fgColor rgb="FFFFC000"/>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0000"/>
        <bgColor indexed="64"/>
      </patternFill>
    </fill>
  </fills>
  <borders count="32">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3">
    <xf numFmtId="0" fontId="0" fillId="0" borderId="0" xfId="0"/>
    <xf numFmtId="0" fontId="0" fillId="2" borderId="0" xfId="0" applyFill="1"/>
    <xf numFmtId="0" fontId="0" fillId="2" borderId="1" xfId="0" applyFill="1" applyBorder="1"/>
    <xf numFmtId="0" fontId="0" fillId="3" borderId="3" xfId="0" applyFill="1" applyBorder="1"/>
    <xf numFmtId="0" fontId="0" fillId="3"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0" fillId="2" borderId="12" xfId="0" applyFill="1" applyBorder="1"/>
    <xf numFmtId="0" fontId="0" fillId="2" borderId="13" xfId="0" applyFill="1" applyBorder="1"/>
    <xf numFmtId="0" fontId="0" fillId="2" borderId="14" xfId="0" applyFill="1" applyBorder="1"/>
    <xf numFmtId="0" fontId="0" fillId="0" borderId="0" xfId="0" applyAlignment="1">
      <alignment horizontal="center"/>
    </xf>
    <xf numFmtId="0" fontId="3" fillId="0" borderId="0" xfId="0" applyFont="1" applyAlignment="1">
      <alignment horizontal="center"/>
    </xf>
    <xf numFmtId="0" fontId="0" fillId="0" borderId="0" xfId="0" applyAlignment="1">
      <alignment wrapText="1"/>
    </xf>
    <xf numFmtId="0" fontId="3" fillId="4" borderId="0" xfId="0" applyFont="1" applyFill="1" applyAlignment="1">
      <alignment wrapText="1"/>
    </xf>
    <xf numFmtId="0" fontId="0" fillId="4" borderId="0" xfId="0" applyFill="1" applyAlignment="1">
      <alignment wrapText="1"/>
    </xf>
    <xf numFmtId="0" fontId="3" fillId="0" borderId="0" xfId="0" applyFont="1" applyAlignment="1">
      <alignment wrapText="1"/>
    </xf>
    <xf numFmtId="0" fontId="3" fillId="0" borderId="0" xfId="0" applyFont="1"/>
    <xf numFmtId="0" fontId="0" fillId="0" borderId="15" xfId="0" applyBorder="1"/>
    <xf numFmtId="0" fontId="0" fillId="2" borderId="16" xfId="0" applyFill="1" applyBorder="1"/>
    <xf numFmtId="0" fontId="0" fillId="0" borderId="16" xfId="0" applyBorder="1"/>
    <xf numFmtId="0" fontId="0" fillId="2" borderId="17" xfId="0" applyFill="1" applyBorder="1"/>
    <xf numFmtId="0" fontId="0" fillId="2" borderId="18" xfId="0" applyFill="1" applyBorder="1"/>
    <xf numFmtId="0" fontId="0" fillId="2" borderId="19" xfId="0" applyFill="1" applyBorder="1"/>
    <xf numFmtId="0" fontId="0" fillId="2" borderId="20" xfId="0" applyFill="1" applyBorder="1"/>
    <xf numFmtId="0" fontId="0" fillId="5" borderId="15" xfId="0" applyFill="1" applyBorder="1"/>
    <xf numFmtId="0" fontId="3" fillId="5" borderId="15" xfId="0" applyFont="1" applyFill="1" applyBorder="1"/>
    <xf numFmtId="0" fontId="0" fillId="5" borderId="26" xfId="0" applyFill="1" applyBorder="1"/>
    <xf numFmtId="9" fontId="0" fillId="0" borderId="0" xfId="0" applyNumberFormat="1"/>
    <xf numFmtId="0" fontId="2" fillId="0" borderId="0" xfId="0" applyFont="1"/>
    <xf numFmtId="165" fontId="0" fillId="0" borderId="0" xfId="2" applyNumberFormat="1" applyFont="1"/>
    <xf numFmtId="0" fontId="0" fillId="7" borderId="0" xfId="0" applyFill="1"/>
    <xf numFmtId="9" fontId="0" fillId="7" borderId="0" xfId="0" applyNumberFormat="1" applyFill="1"/>
    <xf numFmtId="165" fontId="0" fillId="7" borderId="0" xfId="2" applyNumberFormat="1" applyFont="1" applyFill="1"/>
    <xf numFmtId="0" fontId="0" fillId="8" borderId="0" xfId="0" applyFill="1"/>
    <xf numFmtId="0" fontId="3" fillId="7" borderId="22" xfId="0" applyFont="1" applyFill="1" applyBorder="1"/>
    <xf numFmtId="164" fontId="0" fillId="7" borderId="22" xfId="2" applyNumberFormat="1" applyFont="1" applyFill="1" applyBorder="1"/>
    <xf numFmtId="9" fontId="0" fillId="7" borderId="22" xfId="3" applyFont="1" applyFill="1" applyBorder="1"/>
    <xf numFmtId="0" fontId="0" fillId="7" borderId="22" xfId="0" applyFill="1" applyBorder="1"/>
    <xf numFmtId="10" fontId="0" fillId="7" borderId="22" xfId="0" applyNumberFormat="1" applyFill="1" applyBorder="1"/>
    <xf numFmtId="9" fontId="0" fillId="7" borderId="22" xfId="0" applyNumberFormat="1" applyFill="1" applyBorder="1"/>
    <xf numFmtId="10" fontId="3" fillId="7" borderId="22" xfId="0" applyNumberFormat="1" applyFont="1" applyFill="1" applyBorder="1"/>
    <xf numFmtId="165" fontId="0" fillId="7" borderId="22" xfId="2" applyNumberFormat="1" applyFont="1" applyFill="1" applyBorder="1"/>
    <xf numFmtId="165" fontId="0" fillId="7" borderId="22" xfId="0" applyNumberFormat="1" applyFill="1" applyBorder="1"/>
    <xf numFmtId="0" fontId="3" fillId="2" borderId="0" xfId="0" applyFont="1" applyFill="1"/>
    <xf numFmtId="0" fontId="3" fillId="2" borderId="26" xfId="0" applyFont="1" applyFill="1" applyBorder="1"/>
    <xf numFmtId="6" fontId="0" fillId="2" borderId="26" xfId="0" applyNumberFormat="1" applyFill="1" applyBorder="1"/>
    <xf numFmtId="164" fontId="0" fillId="2" borderId="26" xfId="0" applyNumberFormat="1" applyFill="1" applyBorder="1"/>
    <xf numFmtId="9" fontId="0" fillId="2" borderId="26" xfId="0" applyNumberFormat="1" applyFill="1" applyBorder="1"/>
    <xf numFmtId="0" fontId="0" fillId="2" borderId="26" xfId="0" applyFill="1" applyBorder="1"/>
    <xf numFmtId="10" fontId="0" fillId="2" borderId="26" xfId="0" applyNumberFormat="1" applyFill="1" applyBorder="1"/>
    <xf numFmtId="10" fontId="3" fillId="2" borderId="26" xfId="0" applyNumberFormat="1" applyFont="1" applyFill="1" applyBorder="1"/>
    <xf numFmtId="0" fontId="3" fillId="7" borderId="25" xfId="0" applyFont="1" applyFill="1" applyBorder="1"/>
    <xf numFmtId="0" fontId="3" fillId="7" borderId="0" xfId="0" applyFont="1" applyFill="1"/>
    <xf numFmtId="0" fontId="0" fillId="7" borderId="25" xfId="0" applyFill="1" applyBorder="1"/>
    <xf numFmtId="0" fontId="3" fillId="7" borderId="25" xfId="0" applyFont="1" applyFill="1" applyBorder="1" applyAlignment="1">
      <alignment horizontal="right"/>
    </xf>
    <xf numFmtId="0" fontId="4" fillId="7" borderId="0" xfId="0" applyFont="1" applyFill="1"/>
    <xf numFmtId="0" fontId="2" fillId="7" borderId="0" xfId="0" applyFont="1" applyFill="1"/>
    <xf numFmtId="0" fontId="5" fillId="2" borderId="26" xfId="0" applyFont="1" applyFill="1" applyBorder="1"/>
    <xf numFmtId="0" fontId="2" fillId="2" borderId="26" xfId="0" applyFont="1" applyFill="1" applyBorder="1"/>
    <xf numFmtId="0" fontId="0" fillId="7" borderId="29" xfId="0" applyFill="1" applyBorder="1"/>
    <xf numFmtId="0" fontId="0" fillId="7" borderId="30" xfId="0" applyFill="1" applyBorder="1"/>
    <xf numFmtId="0" fontId="0" fillId="7" borderId="18" xfId="0" applyFill="1" applyBorder="1"/>
    <xf numFmtId="0" fontId="0" fillId="2" borderId="31" xfId="0" applyFill="1" applyBorder="1"/>
    <xf numFmtId="0" fontId="0" fillId="8" borderId="24" xfId="0" applyFill="1" applyBorder="1"/>
    <xf numFmtId="0" fontId="3" fillId="8" borderId="15" xfId="0" applyFont="1" applyFill="1" applyBorder="1"/>
    <xf numFmtId="0" fontId="3" fillId="8" borderId="7" xfId="0" applyFont="1" applyFill="1" applyBorder="1"/>
    <xf numFmtId="0" fontId="3" fillId="3" borderId="7" xfId="0" applyFont="1" applyFill="1" applyBorder="1"/>
    <xf numFmtId="0" fontId="3" fillId="3" borderId="23" xfId="0" applyFont="1" applyFill="1" applyBorder="1"/>
    <xf numFmtId="0" fontId="3" fillId="7" borderId="27" xfId="0" applyFont="1" applyFill="1" applyBorder="1"/>
    <xf numFmtId="0" fontId="0" fillId="7" borderId="21" xfId="0" applyFill="1" applyBorder="1"/>
    <xf numFmtId="0" fontId="0" fillId="7" borderId="16" xfId="0" applyFill="1" applyBorder="1"/>
    <xf numFmtId="0" fontId="0" fillId="2" borderId="28" xfId="0" applyFill="1" applyBorder="1"/>
    <xf numFmtId="0" fontId="4" fillId="7" borderId="18" xfId="0" applyFont="1" applyFill="1" applyBorder="1"/>
    <xf numFmtId="0" fontId="3" fillId="3" borderId="2" xfId="0" applyFont="1" applyFill="1" applyBorder="1"/>
    <xf numFmtId="0" fontId="3" fillId="3" borderId="11" xfId="0" applyFont="1" applyFill="1" applyBorder="1"/>
    <xf numFmtId="44" fontId="0" fillId="2" borderId="9" xfId="2" applyFont="1" applyFill="1" applyBorder="1"/>
    <xf numFmtId="165" fontId="0" fillId="2" borderId="18" xfId="2" applyNumberFormat="1" applyFont="1" applyFill="1" applyBorder="1"/>
    <xf numFmtId="165" fontId="0" fillId="2" borderId="7" xfId="2" applyNumberFormat="1" applyFont="1" applyFill="1" applyBorder="1"/>
    <xf numFmtId="165" fontId="0" fillId="2" borderId="9" xfId="2" applyNumberFormat="1" applyFont="1" applyFill="1" applyBorder="1"/>
    <xf numFmtId="0" fontId="3" fillId="5" borderId="25" xfId="0" applyFont="1" applyFill="1" applyBorder="1"/>
    <xf numFmtId="165" fontId="0" fillId="5" borderId="15" xfId="0" applyNumberFormat="1" applyFill="1" applyBorder="1"/>
    <xf numFmtId="44" fontId="0" fillId="5" borderId="15" xfId="2" applyFont="1" applyFill="1" applyBorder="1"/>
    <xf numFmtId="165" fontId="0" fillId="5" borderId="15" xfId="2" applyNumberFormat="1" applyFont="1" applyFill="1" applyBorder="1"/>
    <xf numFmtId="0" fontId="3" fillId="9" borderId="15" xfId="0" applyFont="1" applyFill="1" applyBorder="1"/>
    <xf numFmtId="0" fontId="0" fillId="9" borderId="15" xfId="0" applyFill="1" applyBorder="1"/>
    <xf numFmtId="0" fontId="0" fillId="5" borderId="29" xfId="0" applyFill="1" applyBorder="1"/>
    <xf numFmtId="0" fontId="0" fillId="5" borderId="31" xfId="0" applyFill="1" applyBorder="1"/>
    <xf numFmtId="0" fontId="2" fillId="6" borderId="0" xfId="0" applyFont="1" applyFill="1"/>
    <xf numFmtId="165" fontId="0" fillId="0" borderId="15" xfId="2" applyNumberFormat="1" applyFont="1" applyBorder="1"/>
    <xf numFmtId="165" fontId="0" fillId="2" borderId="26" xfId="0" applyNumberFormat="1" applyFill="1" applyBorder="1"/>
    <xf numFmtId="165" fontId="3" fillId="5" borderId="15" xfId="0" applyNumberFormat="1" applyFont="1" applyFill="1" applyBorder="1"/>
    <xf numFmtId="165" fontId="3" fillId="5" borderId="15" xfId="2" applyNumberFormat="1" applyFont="1" applyFill="1" applyBorder="1"/>
    <xf numFmtId="0" fontId="0" fillId="8" borderId="15" xfId="0" applyFill="1" applyBorder="1"/>
    <xf numFmtId="0" fontId="3" fillId="7" borderId="15" xfId="0" applyFont="1" applyFill="1" applyBorder="1"/>
    <xf numFmtId="0" fontId="0" fillId="7" borderId="15" xfId="0" applyFill="1" applyBorder="1"/>
    <xf numFmtId="10" fontId="0" fillId="7" borderId="15" xfId="0" applyNumberFormat="1" applyFill="1" applyBorder="1"/>
    <xf numFmtId="6" fontId="0" fillId="7" borderId="15" xfId="0" applyNumberFormat="1" applyFill="1" applyBorder="1"/>
    <xf numFmtId="0" fontId="3" fillId="5" borderId="27" xfId="0" applyFont="1" applyFill="1" applyBorder="1"/>
    <xf numFmtId="0" fontId="3" fillId="5" borderId="29" xfId="0" applyFont="1" applyFill="1" applyBorder="1"/>
    <xf numFmtId="0" fontId="0" fillId="5" borderId="28" xfId="0" applyFill="1" applyBorder="1"/>
    <xf numFmtId="0" fontId="3" fillId="9" borderId="21" xfId="0" applyFont="1" applyFill="1" applyBorder="1"/>
    <xf numFmtId="165" fontId="0" fillId="5" borderId="21" xfId="0" applyNumberFormat="1" applyFill="1" applyBorder="1"/>
    <xf numFmtId="9" fontId="0" fillId="5" borderId="21" xfId="3" applyFont="1" applyFill="1" applyBorder="1"/>
    <xf numFmtId="0" fontId="0" fillId="5" borderId="30" xfId="0" applyFill="1" applyBorder="1"/>
    <xf numFmtId="43" fontId="0" fillId="5" borderId="22" xfId="1" applyFont="1" applyFill="1" applyBorder="1"/>
    <xf numFmtId="0" fontId="3" fillId="9" borderId="27" xfId="0" applyFont="1" applyFill="1" applyBorder="1"/>
    <xf numFmtId="0" fontId="3" fillId="9" borderId="28" xfId="0" applyFont="1" applyFill="1" applyBorder="1"/>
    <xf numFmtId="0" fontId="2" fillId="6" borderId="15" xfId="0" applyFont="1" applyFill="1" applyBorder="1" applyAlignment="1">
      <alignment wrapText="1"/>
    </xf>
    <xf numFmtId="0" fontId="3" fillId="10" borderId="0" xfId="0" applyFont="1" applyFill="1"/>
    <xf numFmtId="0" fontId="0" fillId="0" borderId="27" xfId="0" applyBorder="1"/>
    <xf numFmtId="0" fontId="3" fillId="0" borderId="16" xfId="0" applyFont="1" applyBorder="1"/>
    <xf numFmtId="0" fontId="0" fillId="0" borderId="28" xfId="0" applyBorder="1"/>
    <xf numFmtId="0" fontId="3" fillId="0" borderId="25" xfId="0" applyFont="1" applyBorder="1"/>
    <xf numFmtId="0" fontId="3" fillId="0" borderId="29" xfId="0" applyFont="1" applyBorder="1"/>
    <xf numFmtId="9" fontId="3" fillId="0" borderId="15" xfId="0" applyNumberFormat="1" applyFont="1" applyBorder="1"/>
    <xf numFmtId="0" fontId="3" fillId="0" borderId="15" xfId="0" applyFont="1" applyBorder="1"/>
    <xf numFmtId="165" fontId="0" fillId="0" borderId="15" xfId="0" applyNumberFormat="1" applyBorder="1"/>
    <xf numFmtId="165" fontId="3" fillId="0" borderId="0" xfId="0" applyNumberFormat="1" applyFont="1"/>
    <xf numFmtId="165" fontId="3" fillId="0" borderId="0" xfId="2" applyNumberFormat="1" applyFont="1"/>
    <xf numFmtId="0" fontId="0" fillId="3" borderId="15" xfId="0" applyFill="1" applyBorder="1"/>
    <xf numFmtId="9" fontId="0" fillId="0" borderId="15" xfId="3" applyFont="1" applyBorder="1"/>
    <xf numFmtId="43" fontId="0" fillId="0" borderId="15" xfId="1" applyFont="1" applyBorder="1"/>
    <xf numFmtId="0" fontId="0" fillId="0" borderId="29" xfId="0" applyBorder="1"/>
    <xf numFmtId="0" fontId="0" fillId="0" borderId="21" xfId="0" applyBorder="1"/>
    <xf numFmtId="0" fontId="0" fillId="0" borderId="22" xfId="0" applyBorder="1"/>
    <xf numFmtId="0" fontId="0" fillId="0" borderId="30" xfId="0" applyBorder="1"/>
    <xf numFmtId="165" fontId="0" fillId="0" borderId="30" xfId="2" applyNumberFormat="1" applyFont="1" applyBorder="1"/>
    <xf numFmtId="0" fontId="0" fillId="0" borderId="24" xfId="0" applyBorder="1"/>
    <xf numFmtId="0" fontId="0" fillId="11" borderId="22" xfId="0" applyFill="1" applyBorder="1"/>
    <xf numFmtId="165" fontId="0" fillId="11" borderId="15" xfId="2" applyNumberFormat="1" applyFont="1" applyFill="1" applyBorder="1"/>
    <xf numFmtId="0" fontId="0" fillId="11" borderId="15" xfId="0" applyFill="1" applyBorder="1"/>
    <xf numFmtId="166" fontId="0" fillId="0" borderId="15" xfId="1" applyNumberFormat="1" applyFont="1" applyBorder="1"/>
    <xf numFmtId="0" fontId="0" fillId="11" borderId="30" xfId="0" applyFill="1" applyBorder="1"/>
    <xf numFmtId="165" fontId="0" fillId="11" borderId="21" xfId="2" applyNumberFormat="1" applyFont="1" applyFill="1" applyBorder="1"/>
    <xf numFmtId="0" fontId="0" fillId="11" borderId="21" xfId="0" applyFill="1" applyBorder="1"/>
    <xf numFmtId="0" fontId="7" fillId="4" borderId="0" xfId="0" applyFont="1" applyFill="1" applyAlignment="1">
      <alignment wrapText="1"/>
    </xf>
    <xf numFmtId="165" fontId="0" fillId="7" borderId="15" xfId="2" applyNumberFormat="1" applyFont="1" applyFill="1" applyBorder="1"/>
    <xf numFmtId="0" fontId="0" fillId="10" borderId="0" xfId="0" applyFill="1"/>
    <xf numFmtId="0" fontId="5" fillId="10" borderId="0" xfId="0" applyFont="1" applyFill="1"/>
    <xf numFmtId="0" fontId="9" fillId="10" borderId="0" xfId="0" applyFont="1" applyFill="1"/>
    <xf numFmtId="0" fontId="8" fillId="10" borderId="0" xfId="0" applyFont="1" applyFill="1"/>
    <xf numFmtId="9" fontId="5" fillId="6" borderId="22" xfId="0" applyNumberFormat="1" applyFont="1" applyFill="1" applyBorder="1"/>
    <xf numFmtId="165" fontId="2" fillId="6" borderId="22" xfId="2" applyNumberFormat="1" applyFont="1" applyFill="1" applyBorder="1"/>
    <xf numFmtId="0" fontId="5" fillId="12" borderId="22" xfId="0" applyFont="1" applyFill="1" applyBorder="1"/>
    <xf numFmtId="6" fontId="0" fillId="12" borderId="22" xfId="0" applyNumberFormat="1" applyFill="1" applyBorder="1"/>
    <xf numFmtId="0" fontId="0" fillId="12" borderId="7" xfId="0" applyFill="1" applyBorder="1"/>
    <xf numFmtId="44" fontId="0" fillId="12" borderId="15" xfId="2" applyFont="1" applyFill="1" applyBorder="1"/>
    <xf numFmtId="0" fontId="0" fillId="13" borderId="15" xfId="0" applyFill="1" applyBorder="1"/>
    <xf numFmtId="0" fontId="0" fillId="14" borderId="0" xfId="0" applyFill="1"/>
    <xf numFmtId="165" fontId="0" fillId="15" borderId="21" xfId="0" applyNumberFormat="1" applyFill="1" applyBorder="1"/>
    <xf numFmtId="9" fontId="0" fillId="15" borderId="21" xfId="3" applyFont="1" applyFill="1" applyBorder="1"/>
    <xf numFmtId="0" fontId="0" fillId="15" borderId="30" xfId="0" applyFill="1" applyBorder="1"/>
    <xf numFmtId="43" fontId="0" fillId="15" borderId="22" xfId="1" applyFont="1" applyFill="1" applyBorder="1"/>
    <xf numFmtId="9" fontId="0" fillId="15" borderId="0" xfId="0" applyNumberFormat="1" applyFill="1"/>
    <xf numFmtId="0" fontId="0" fillId="0" borderId="21" xfId="0" applyBorder="1" applyAlignment="1">
      <alignment horizontal="center" vertical="center"/>
    </xf>
    <xf numFmtId="0" fontId="0" fillId="0" borderId="30" xfId="0" applyBorder="1" applyAlignment="1">
      <alignment horizontal="center" vertical="center"/>
    </xf>
    <xf numFmtId="0" fontId="0" fillId="5" borderId="28" xfId="0" applyFill="1" applyBorder="1" applyAlignment="1">
      <alignment horizontal="center" wrapText="1"/>
    </xf>
    <xf numFmtId="0" fontId="0" fillId="5" borderId="31" xfId="0" applyFill="1" applyBorder="1" applyAlignment="1">
      <alignment horizontal="center" wrapText="1"/>
    </xf>
    <xf numFmtId="0" fontId="2" fillId="6" borderId="0" xfId="0" applyFont="1" applyFill="1" applyAlignment="1">
      <alignment horizontal="center" wrapText="1"/>
    </xf>
  </cellXfs>
  <cellStyles count="4">
    <cellStyle name="Milliers" xfId="1" builtinId="3"/>
    <cellStyle name="Monétaire" xfId="2" builtinId="4"/>
    <cellStyle name="Normal" xfId="0" builtinId="0"/>
    <cellStyle name="Pourcentage" xfId="3"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EA82F-0D16-4654-964F-8FD7EDB5FD22}">
  <sheetPr>
    <tabColor theme="6" tint="0.39997558519241921"/>
  </sheetPr>
  <dimension ref="A2:U50"/>
  <sheetViews>
    <sheetView tabSelected="1" zoomScale="90" zoomScaleNormal="90" workbookViewId="0">
      <selection activeCell="A2" sqref="A2"/>
    </sheetView>
  </sheetViews>
  <sheetFormatPr baseColWidth="10" defaultRowHeight="14.4" x14ac:dyDescent="0.3"/>
  <cols>
    <col min="1" max="1" width="40.33203125" customWidth="1"/>
    <col min="2" max="2" width="10.88671875" customWidth="1"/>
  </cols>
  <sheetData>
    <row r="2" spans="1:21" x14ac:dyDescent="0.3">
      <c r="A2" s="20" t="s">
        <v>199</v>
      </c>
      <c r="B2" s="112"/>
      <c r="C2" s="141"/>
      <c r="D2" s="141"/>
      <c r="E2" s="141"/>
      <c r="F2" s="141"/>
      <c r="G2" s="141"/>
      <c r="H2" s="141"/>
      <c r="I2" s="141"/>
      <c r="J2" s="141"/>
      <c r="K2" s="141"/>
      <c r="L2" s="141"/>
      <c r="M2" s="141"/>
      <c r="N2" s="141"/>
      <c r="O2" s="141"/>
      <c r="P2" s="141"/>
      <c r="Q2" s="141"/>
      <c r="R2" s="141"/>
      <c r="S2" s="141"/>
      <c r="T2" s="141"/>
      <c r="U2" s="141"/>
    </row>
    <row r="3" spans="1:21" x14ac:dyDescent="0.3">
      <c r="B3" s="141" t="s">
        <v>220</v>
      </c>
      <c r="C3" s="141"/>
      <c r="D3" s="141"/>
      <c r="E3" s="141"/>
      <c r="F3" s="141"/>
      <c r="G3" s="141"/>
      <c r="H3" s="141"/>
      <c r="I3" s="141"/>
      <c r="J3" s="141"/>
      <c r="K3" s="141"/>
      <c r="L3" s="141"/>
      <c r="M3" s="141"/>
      <c r="N3" s="141"/>
      <c r="O3" s="141"/>
      <c r="P3" s="141"/>
      <c r="Q3" s="141"/>
      <c r="R3" s="141"/>
      <c r="S3" s="141"/>
      <c r="T3" s="141"/>
      <c r="U3" s="141"/>
    </row>
    <row r="4" spans="1:21" x14ac:dyDescent="0.3">
      <c r="B4" s="141" t="s">
        <v>200</v>
      </c>
      <c r="C4" s="141"/>
      <c r="D4" s="141"/>
      <c r="E4" s="141"/>
      <c r="F4" s="141"/>
      <c r="G4" s="141"/>
      <c r="H4" s="141"/>
      <c r="I4" s="141"/>
      <c r="J4" s="141"/>
      <c r="K4" s="141"/>
      <c r="L4" s="141"/>
      <c r="M4" s="141"/>
      <c r="N4" s="141"/>
      <c r="O4" s="141"/>
      <c r="P4" s="141"/>
      <c r="Q4" s="141"/>
      <c r="R4" s="141"/>
      <c r="S4" s="141"/>
      <c r="T4" s="141"/>
      <c r="U4" s="141"/>
    </row>
    <row r="5" spans="1:21" x14ac:dyDescent="0.3">
      <c r="B5" s="141"/>
      <c r="C5" s="141"/>
      <c r="D5" s="141"/>
      <c r="E5" s="141"/>
      <c r="F5" s="141"/>
      <c r="G5" s="141"/>
      <c r="H5" s="141"/>
      <c r="I5" s="141"/>
      <c r="J5" s="141"/>
      <c r="K5" s="141"/>
      <c r="L5" s="141"/>
      <c r="M5" s="141"/>
      <c r="N5" s="141"/>
      <c r="O5" s="141"/>
      <c r="P5" s="141"/>
      <c r="Q5" s="141"/>
      <c r="R5" s="141"/>
      <c r="S5" s="141"/>
      <c r="T5" s="141"/>
      <c r="U5" s="141"/>
    </row>
    <row r="6" spans="1:21" x14ac:dyDescent="0.3">
      <c r="A6" s="20" t="s">
        <v>234</v>
      </c>
      <c r="B6" s="141" t="s">
        <v>235</v>
      </c>
      <c r="C6" s="141"/>
      <c r="D6" s="141"/>
      <c r="E6" s="141" t="s">
        <v>236</v>
      </c>
      <c r="F6" s="141"/>
      <c r="G6" s="141"/>
      <c r="H6" s="141"/>
      <c r="I6" s="141"/>
      <c r="J6" s="141"/>
      <c r="K6" s="141"/>
      <c r="L6" s="141"/>
      <c r="M6" s="141"/>
      <c r="N6" s="141"/>
      <c r="O6" s="141"/>
      <c r="P6" s="141"/>
      <c r="Q6" s="141"/>
      <c r="R6" s="141"/>
      <c r="S6" s="141"/>
      <c r="T6" s="141"/>
      <c r="U6" s="141"/>
    </row>
    <row r="7" spans="1:21" x14ac:dyDescent="0.3">
      <c r="A7" s="20"/>
      <c r="B7" s="141"/>
      <c r="C7" s="141"/>
      <c r="D7" s="141"/>
      <c r="E7" s="141" t="s">
        <v>237</v>
      </c>
      <c r="F7" s="141"/>
      <c r="G7" s="141"/>
      <c r="H7" s="141"/>
      <c r="I7" s="141"/>
      <c r="J7" s="141"/>
      <c r="K7" s="141"/>
      <c r="L7" s="141"/>
      <c r="M7" s="141"/>
      <c r="N7" s="141"/>
      <c r="O7" s="141"/>
      <c r="P7" s="141"/>
      <c r="Q7" s="141"/>
      <c r="R7" s="141"/>
      <c r="S7" s="141"/>
      <c r="T7" s="141"/>
      <c r="U7" s="141"/>
    </row>
    <row r="8" spans="1:21" x14ac:dyDescent="0.3">
      <c r="B8" s="141"/>
      <c r="C8" s="141"/>
      <c r="D8" s="141"/>
      <c r="E8" s="141" t="s">
        <v>238</v>
      </c>
      <c r="F8" s="141"/>
      <c r="G8" s="141"/>
      <c r="H8" s="141"/>
      <c r="I8" s="141"/>
      <c r="J8" s="141"/>
      <c r="K8" s="141"/>
      <c r="L8" s="141"/>
      <c r="M8" s="141"/>
      <c r="N8" s="141"/>
      <c r="O8" s="141"/>
      <c r="P8" s="141"/>
      <c r="Q8" s="141"/>
      <c r="R8" s="141"/>
      <c r="S8" s="141"/>
      <c r="T8" s="141"/>
      <c r="U8" s="141"/>
    </row>
    <row r="9" spans="1:21" x14ac:dyDescent="0.3">
      <c r="B9" s="141"/>
      <c r="C9" s="141" t="s">
        <v>239</v>
      </c>
      <c r="D9" s="141"/>
      <c r="E9" s="141"/>
      <c r="F9" s="141"/>
      <c r="G9" s="141"/>
      <c r="H9" s="141"/>
      <c r="I9" s="141"/>
      <c r="J9" s="141"/>
      <c r="K9" s="141"/>
      <c r="L9" s="141"/>
      <c r="M9" s="141"/>
      <c r="N9" s="141"/>
      <c r="O9" s="141"/>
      <c r="P9" s="141"/>
      <c r="Q9" s="141"/>
      <c r="R9" s="141"/>
      <c r="S9" s="141"/>
      <c r="T9" s="141"/>
      <c r="U9" s="141"/>
    </row>
    <row r="10" spans="1:21" x14ac:dyDescent="0.3">
      <c r="B10" s="141"/>
      <c r="C10" s="141" t="s">
        <v>242</v>
      </c>
      <c r="D10" s="141"/>
      <c r="E10" s="141"/>
      <c r="F10" s="141"/>
      <c r="G10" s="141"/>
      <c r="H10" s="141"/>
      <c r="I10" s="141"/>
      <c r="J10" s="141"/>
      <c r="K10" s="141"/>
      <c r="L10" s="141"/>
      <c r="M10" s="141"/>
      <c r="N10" s="141"/>
      <c r="O10" s="141"/>
      <c r="P10" s="141"/>
      <c r="Q10" s="141"/>
      <c r="R10" s="141"/>
      <c r="S10" s="141"/>
      <c r="T10" s="141"/>
      <c r="U10" s="141"/>
    </row>
    <row r="11" spans="1:21" x14ac:dyDescent="0.3">
      <c r="B11" s="141" t="s">
        <v>240</v>
      </c>
      <c r="C11" s="141"/>
      <c r="D11" s="141"/>
      <c r="E11" s="141"/>
      <c r="F11" s="141"/>
      <c r="G11" s="141"/>
      <c r="H11" s="141"/>
      <c r="I11" s="141"/>
      <c r="J11" s="141"/>
      <c r="K11" s="141"/>
      <c r="L11" s="141"/>
      <c r="M11" s="141"/>
      <c r="N11" s="141"/>
      <c r="O11" s="141"/>
      <c r="P11" s="141"/>
      <c r="Q11" s="141"/>
      <c r="R11" s="141"/>
      <c r="S11" s="141"/>
      <c r="T11" s="141"/>
      <c r="U11" s="141"/>
    </row>
    <row r="12" spans="1:21" x14ac:dyDescent="0.3">
      <c r="B12" s="141"/>
      <c r="C12" s="141"/>
      <c r="D12" s="141"/>
      <c r="E12" s="141" t="s">
        <v>241</v>
      </c>
      <c r="F12" s="141"/>
      <c r="G12" s="141"/>
      <c r="H12" s="141"/>
      <c r="I12" s="141"/>
      <c r="J12" s="141"/>
      <c r="K12" s="141"/>
      <c r="L12" s="141"/>
      <c r="M12" s="141"/>
      <c r="N12" s="141"/>
      <c r="O12" s="141"/>
      <c r="P12" s="141"/>
      <c r="Q12" s="141"/>
      <c r="R12" s="141"/>
      <c r="S12" s="141"/>
      <c r="T12" s="141"/>
      <c r="U12" s="141"/>
    </row>
    <row r="13" spans="1:21" x14ac:dyDescent="0.3">
      <c r="B13" s="141"/>
      <c r="C13" s="141"/>
      <c r="D13" s="141"/>
      <c r="E13" s="142" t="s">
        <v>243</v>
      </c>
      <c r="F13" s="141"/>
      <c r="G13" s="141"/>
      <c r="H13" s="141"/>
      <c r="I13" s="141"/>
      <c r="J13" s="141"/>
      <c r="K13" s="141"/>
      <c r="L13" s="141"/>
      <c r="M13" s="141"/>
      <c r="N13" s="141"/>
      <c r="O13" s="141"/>
      <c r="P13" s="141"/>
      <c r="Q13" s="141"/>
      <c r="R13" s="141"/>
      <c r="S13" s="141"/>
      <c r="T13" s="141"/>
      <c r="U13" s="141"/>
    </row>
    <row r="14" spans="1:21" x14ac:dyDescent="0.3">
      <c r="B14" s="112" t="s">
        <v>244</v>
      </c>
      <c r="C14" s="141"/>
      <c r="D14" s="141"/>
      <c r="E14" s="142"/>
      <c r="F14" s="141"/>
      <c r="G14" s="141"/>
      <c r="H14" s="141"/>
      <c r="I14" s="141"/>
      <c r="J14" s="141"/>
      <c r="K14" s="141"/>
      <c r="L14" s="141"/>
      <c r="M14" s="141"/>
      <c r="N14" s="141"/>
      <c r="O14" s="141"/>
      <c r="P14" s="141"/>
      <c r="Q14" s="141"/>
      <c r="R14" s="141"/>
      <c r="S14" s="141"/>
      <c r="T14" s="141"/>
      <c r="U14" s="141"/>
    </row>
    <row r="15" spans="1:21" x14ac:dyDescent="0.3">
      <c r="B15" s="143" t="s">
        <v>245</v>
      </c>
      <c r="C15" s="144"/>
      <c r="D15" s="141"/>
      <c r="E15" s="144"/>
      <c r="F15" s="141"/>
      <c r="G15" s="141"/>
      <c r="H15" s="141"/>
      <c r="I15" s="141"/>
      <c r="J15" s="141"/>
      <c r="K15" s="141"/>
      <c r="L15" s="141"/>
      <c r="M15" s="141"/>
      <c r="N15" s="141"/>
      <c r="O15" s="141"/>
      <c r="P15" s="141"/>
      <c r="Q15" s="141"/>
      <c r="R15" s="141"/>
      <c r="S15" s="141"/>
      <c r="T15" s="141"/>
      <c r="U15" s="141"/>
    </row>
    <row r="16" spans="1:21" x14ac:dyDescent="0.3">
      <c r="B16" s="143" t="s">
        <v>246</v>
      </c>
      <c r="C16" s="144"/>
      <c r="D16" s="141"/>
      <c r="E16" s="144"/>
      <c r="F16" s="141"/>
      <c r="G16" s="141"/>
      <c r="H16" s="141"/>
      <c r="I16" s="141"/>
      <c r="J16" s="141"/>
      <c r="K16" s="141"/>
      <c r="L16" s="141"/>
      <c r="M16" s="141"/>
      <c r="N16" s="141"/>
      <c r="O16" s="141"/>
      <c r="P16" s="141"/>
      <c r="Q16" s="141"/>
      <c r="R16" s="141"/>
      <c r="S16" s="141"/>
      <c r="T16" s="141"/>
      <c r="U16" s="141"/>
    </row>
    <row r="17" spans="1:21" x14ac:dyDescent="0.3">
      <c r="B17" s="143" t="s">
        <v>247</v>
      </c>
      <c r="C17" s="144"/>
      <c r="D17" s="141"/>
      <c r="E17" s="144"/>
      <c r="F17" s="141"/>
      <c r="G17" s="141"/>
      <c r="H17" s="141"/>
      <c r="I17" s="141"/>
      <c r="J17" s="141"/>
      <c r="K17" s="141"/>
      <c r="L17" s="141"/>
      <c r="M17" s="141"/>
      <c r="N17" s="141"/>
      <c r="O17" s="141"/>
      <c r="P17" s="141"/>
      <c r="Q17" s="141"/>
      <c r="R17" s="141"/>
      <c r="S17" s="141"/>
      <c r="T17" s="141"/>
      <c r="U17" s="141"/>
    </row>
    <row r="18" spans="1:21" x14ac:dyDescent="0.3">
      <c r="B18" s="143" t="s">
        <v>248</v>
      </c>
      <c r="C18" s="144"/>
      <c r="D18" s="141"/>
      <c r="E18" s="144"/>
      <c r="F18" s="141"/>
      <c r="G18" s="141"/>
      <c r="H18" s="141"/>
      <c r="I18" s="141"/>
      <c r="J18" s="141"/>
      <c r="K18" s="141"/>
      <c r="L18" s="141"/>
      <c r="M18" s="141"/>
      <c r="N18" s="141"/>
      <c r="O18" s="141"/>
      <c r="P18" s="141"/>
      <c r="Q18" s="141"/>
      <c r="R18" s="141"/>
      <c r="S18" s="141"/>
      <c r="T18" s="141"/>
      <c r="U18" s="141"/>
    </row>
    <row r="19" spans="1:21" x14ac:dyDescent="0.3">
      <c r="B19" s="143" t="s">
        <v>249</v>
      </c>
      <c r="C19" s="144"/>
      <c r="D19" s="141"/>
      <c r="E19" s="144"/>
      <c r="F19" s="141"/>
      <c r="G19" s="141"/>
      <c r="H19" s="141"/>
      <c r="I19" s="141"/>
      <c r="J19" s="141"/>
      <c r="K19" s="141"/>
      <c r="L19" s="141"/>
      <c r="M19" s="141"/>
      <c r="N19" s="141"/>
      <c r="O19" s="141"/>
      <c r="P19" s="141"/>
      <c r="Q19" s="141"/>
      <c r="R19" s="141"/>
      <c r="S19" s="141"/>
      <c r="T19" s="141"/>
      <c r="U19" s="141"/>
    </row>
    <row r="20" spans="1:21" x14ac:dyDescent="0.3">
      <c r="B20" s="143" t="s">
        <v>250</v>
      </c>
      <c r="C20" s="144"/>
      <c r="D20" s="141"/>
      <c r="E20" s="144"/>
      <c r="F20" s="141"/>
      <c r="G20" s="141"/>
      <c r="H20" s="141"/>
      <c r="I20" s="141"/>
      <c r="J20" s="141"/>
      <c r="K20" s="141"/>
      <c r="L20" s="141"/>
      <c r="M20" s="141"/>
      <c r="N20" s="141"/>
      <c r="O20" s="141"/>
      <c r="P20" s="141"/>
      <c r="Q20" s="141"/>
      <c r="R20" s="141"/>
      <c r="S20" s="141"/>
      <c r="T20" s="141"/>
      <c r="U20" s="141"/>
    </row>
    <row r="21" spans="1:21" x14ac:dyDescent="0.3">
      <c r="B21" s="141"/>
      <c r="C21" s="141"/>
      <c r="D21" s="141"/>
      <c r="E21" s="141"/>
      <c r="F21" s="141"/>
      <c r="G21" s="141"/>
      <c r="H21" s="141"/>
      <c r="I21" s="141"/>
      <c r="J21" s="141"/>
      <c r="K21" s="141"/>
      <c r="L21" s="141"/>
      <c r="M21" s="141"/>
      <c r="N21" s="141"/>
      <c r="O21" s="141"/>
      <c r="P21" s="141"/>
      <c r="Q21" s="141"/>
      <c r="R21" s="141"/>
      <c r="S21" s="141"/>
      <c r="T21" s="141"/>
      <c r="U21" s="141"/>
    </row>
    <row r="22" spans="1:21" x14ac:dyDescent="0.3">
      <c r="A22" s="20" t="s">
        <v>219</v>
      </c>
      <c r="B22" s="141" t="s">
        <v>203</v>
      </c>
      <c r="C22" s="141"/>
      <c r="D22" s="141"/>
      <c r="E22" s="141"/>
      <c r="F22" s="141"/>
      <c r="G22" s="141"/>
      <c r="H22" s="141"/>
      <c r="I22" s="141"/>
      <c r="J22" s="141"/>
      <c r="K22" s="141"/>
      <c r="L22" s="141"/>
      <c r="M22" s="141"/>
      <c r="N22" s="141"/>
      <c r="O22" s="141"/>
      <c r="P22" s="141"/>
      <c r="Q22" s="141"/>
      <c r="R22" s="141"/>
      <c r="S22" s="141"/>
      <c r="T22" s="141"/>
      <c r="U22" s="141"/>
    </row>
    <row r="23" spans="1:21" x14ac:dyDescent="0.3">
      <c r="B23" s="141" t="s">
        <v>204</v>
      </c>
      <c r="C23" s="141"/>
      <c r="D23" s="141"/>
      <c r="E23" s="141"/>
      <c r="F23" s="141"/>
      <c r="G23" s="141"/>
      <c r="H23" s="141"/>
      <c r="I23" s="141"/>
      <c r="J23" s="141"/>
      <c r="K23" s="141"/>
      <c r="L23" s="141"/>
      <c r="M23" s="141"/>
      <c r="N23" s="141"/>
      <c r="O23" s="141"/>
      <c r="P23" s="141"/>
      <c r="Q23" s="141"/>
      <c r="R23" s="141"/>
      <c r="S23" s="141"/>
      <c r="T23" s="141"/>
      <c r="U23" s="141"/>
    </row>
    <row r="24" spans="1:21" x14ac:dyDescent="0.3">
      <c r="B24" t="s">
        <v>205</v>
      </c>
    </row>
    <row r="25" spans="1:21" x14ac:dyDescent="0.3">
      <c r="B25" t="s">
        <v>216</v>
      </c>
    </row>
    <row r="27" spans="1:21" x14ac:dyDescent="0.3">
      <c r="C27" t="s">
        <v>206</v>
      </c>
      <c r="H27" t="s">
        <v>207</v>
      </c>
    </row>
    <row r="28" spans="1:21" x14ac:dyDescent="0.3">
      <c r="H28" t="s">
        <v>208</v>
      </c>
    </row>
    <row r="29" spans="1:21" x14ac:dyDescent="0.3">
      <c r="H29" t="s">
        <v>209</v>
      </c>
    </row>
    <row r="30" spans="1:21" x14ac:dyDescent="0.3">
      <c r="H30" t="s">
        <v>210</v>
      </c>
    </row>
    <row r="32" spans="1:21" x14ac:dyDescent="0.3">
      <c r="C32" t="s">
        <v>211</v>
      </c>
      <c r="H32" t="s">
        <v>213</v>
      </c>
    </row>
    <row r="33" spans="1:8" x14ac:dyDescent="0.3">
      <c r="H33" t="s">
        <v>214</v>
      </c>
    </row>
    <row r="34" spans="1:8" x14ac:dyDescent="0.3">
      <c r="H34" t="s">
        <v>215</v>
      </c>
    </row>
    <row r="35" spans="1:8" x14ac:dyDescent="0.3">
      <c r="B35" t="s">
        <v>217</v>
      </c>
    </row>
    <row r="36" spans="1:8" x14ac:dyDescent="0.3">
      <c r="B36" t="s">
        <v>218</v>
      </c>
    </row>
    <row r="38" spans="1:8" x14ac:dyDescent="0.3">
      <c r="A38" s="20" t="s">
        <v>221</v>
      </c>
    </row>
    <row r="39" spans="1:8" x14ac:dyDescent="0.3">
      <c r="B39" t="s">
        <v>222</v>
      </c>
    </row>
    <row r="40" spans="1:8" x14ac:dyDescent="0.3">
      <c r="B40" t="s">
        <v>223</v>
      </c>
    </row>
    <row r="41" spans="1:8" x14ac:dyDescent="0.3">
      <c r="B41" t="s">
        <v>224</v>
      </c>
    </row>
    <row r="44" spans="1:8" x14ac:dyDescent="0.3">
      <c r="A44" s="20" t="s">
        <v>225</v>
      </c>
      <c r="B44" t="s">
        <v>226</v>
      </c>
    </row>
    <row r="45" spans="1:8" x14ac:dyDescent="0.3">
      <c r="B45" t="s">
        <v>227</v>
      </c>
    </row>
    <row r="47" spans="1:8" x14ac:dyDescent="0.3">
      <c r="B47" t="s">
        <v>228</v>
      </c>
    </row>
    <row r="48" spans="1:8" x14ac:dyDescent="0.3">
      <c r="B48" t="s">
        <v>231</v>
      </c>
      <c r="C48" t="s">
        <v>229</v>
      </c>
      <c r="D48" t="s">
        <v>230</v>
      </c>
    </row>
    <row r="50" spans="2:4" x14ac:dyDescent="0.3">
      <c r="B50" t="s">
        <v>231</v>
      </c>
      <c r="C50" t="s">
        <v>232</v>
      </c>
      <c r="D50" t="s">
        <v>233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6DF3-4BA9-4803-BB11-75CFD5095672}">
  <sheetPr>
    <tabColor rgb="FFFFFF00"/>
  </sheetPr>
  <dimension ref="A1:I47"/>
  <sheetViews>
    <sheetView zoomScale="80" zoomScaleNormal="80" workbookViewId="0">
      <selection activeCell="C35" sqref="C35"/>
    </sheetView>
  </sheetViews>
  <sheetFormatPr baseColWidth="10" defaultRowHeight="14.4" x14ac:dyDescent="0.3"/>
  <cols>
    <col min="2" max="2" width="59.109375" bestFit="1" customWidth="1"/>
    <col min="3" max="3" width="15.77734375" bestFit="1" customWidth="1"/>
    <col min="4" max="4" width="3.109375" customWidth="1"/>
    <col min="5" max="5" width="55.77734375" bestFit="1" customWidth="1"/>
    <col min="6" max="6" width="3.88671875" customWidth="1"/>
    <col min="7" max="7" width="26.33203125" bestFit="1" customWidth="1"/>
    <col min="8" max="8" width="3.33203125" customWidth="1"/>
    <col min="9" max="9" width="73.88671875" customWidth="1"/>
  </cols>
  <sheetData>
    <row r="1" spans="1:9" x14ac:dyDescent="0.3">
      <c r="A1" s="20" t="s">
        <v>62</v>
      </c>
    </row>
    <row r="3" spans="1:9" ht="29.4" customHeight="1" x14ac:dyDescent="0.3">
      <c r="B3" s="67"/>
      <c r="C3" s="68" t="s">
        <v>28</v>
      </c>
      <c r="D3" s="69"/>
      <c r="E3" s="69" t="s">
        <v>30</v>
      </c>
      <c r="F3" s="70"/>
      <c r="G3" s="71" t="s">
        <v>80</v>
      </c>
      <c r="H3" s="70"/>
      <c r="I3" s="71" t="s">
        <v>29</v>
      </c>
    </row>
    <row r="4" spans="1:9" x14ac:dyDescent="0.3">
      <c r="B4" s="55" t="s">
        <v>24</v>
      </c>
      <c r="C4" s="38"/>
      <c r="D4" s="56"/>
      <c r="E4" s="56"/>
      <c r="F4" s="47"/>
      <c r="G4" s="48"/>
      <c r="H4" s="47"/>
      <c r="I4" s="48"/>
    </row>
    <row r="5" spans="1:9" x14ac:dyDescent="0.3">
      <c r="A5">
        <v>18</v>
      </c>
      <c r="B5" s="57" t="s">
        <v>25</v>
      </c>
      <c r="C5" s="148">
        <v>21.95</v>
      </c>
      <c r="D5" s="34"/>
      <c r="E5" s="34" t="s">
        <v>43</v>
      </c>
      <c r="F5" s="1"/>
      <c r="G5" s="49">
        <f>C5</f>
        <v>21.95</v>
      </c>
      <c r="H5" s="1"/>
      <c r="I5" s="52"/>
    </row>
    <row r="6" spans="1:9" x14ac:dyDescent="0.3">
      <c r="B6" s="57" t="s">
        <v>26</v>
      </c>
      <c r="C6" s="39">
        <v>1.4339999999999999</v>
      </c>
      <c r="D6" s="34"/>
      <c r="E6" s="34" t="s">
        <v>44</v>
      </c>
      <c r="F6" s="1"/>
      <c r="G6" s="50">
        <f>C6</f>
        <v>1.4339999999999999</v>
      </c>
      <c r="H6" s="1"/>
      <c r="I6" s="52"/>
    </row>
    <row r="7" spans="1:9" x14ac:dyDescent="0.3">
      <c r="B7" s="57" t="s">
        <v>45</v>
      </c>
      <c r="C7" s="40">
        <v>0.15</v>
      </c>
      <c r="D7" s="34"/>
      <c r="E7" s="34" t="s">
        <v>46</v>
      </c>
      <c r="F7" s="1"/>
      <c r="G7" s="51">
        <f>C7</f>
        <v>0.15</v>
      </c>
      <c r="H7" s="1"/>
      <c r="I7" s="52"/>
    </row>
    <row r="8" spans="1:9" x14ac:dyDescent="0.3">
      <c r="B8" s="57"/>
      <c r="C8" s="41"/>
      <c r="D8" s="34"/>
      <c r="E8" s="34"/>
      <c r="F8" s="1"/>
      <c r="G8" s="52"/>
      <c r="H8" s="1"/>
      <c r="I8" s="52"/>
    </row>
    <row r="9" spans="1:9" x14ac:dyDescent="0.3">
      <c r="B9" s="72" t="s">
        <v>27</v>
      </c>
      <c r="C9" s="73"/>
      <c r="D9" s="74"/>
      <c r="E9" s="74" t="s">
        <v>36</v>
      </c>
      <c r="F9" s="22"/>
      <c r="G9" s="75"/>
      <c r="H9" s="22"/>
      <c r="I9" s="75" t="s">
        <v>38</v>
      </c>
    </row>
    <row r="10" spans="1:9" x14ac:dyDescent="0.3">
      <c r="B10" s="57" t="s">
        <v>31</v>
      </c>
      <c r="C10" s="42">
        <v>8.7499999999999994E-2</v>
      </c>
      <c r="D10" s="34"/>
      <c r="E10" s="34" t="s">
        <v>37</v>
      </c>
      <c r="F10" s="1"/>
      <c r="G10" s="53">
        <f>C10</f>
        <v>8.7499999999999994E-2</v>
      </c>
      <c r="H10" s="1"/>
      <c r="I10" s="52"/>
    </row>
    <row r="11" spans="1:9" x14ac:dyDescent="0.3">
      <c r="B11" s="57" t="s">
        <v>32</v>
      </c>
      <c r="C11" s="42">
        <v>1.67E-2</v>
      </c>
      <c r="D11" s="34"/>
      <c r="E11" s="34" t="s">
        <v>37</v>
      </c>
      <c r="F11" s="1"/>
      <c r="G11" s="53">
        <f t="shared" ref="G11:G14" si="0">C11</f>
        <v>1.67E-2</v>
      </c>
      <c r="H11" s="1"/>
      <c r="I11" s="52"/>
    </row>
    <row r="12" spans="1:9" x14ac:dyDescent="0.3">
      <c r="B12" s="57" t="s">
        <v>33</v>
      </c>
      <c r="C12" s="43">
        <v>0.05</v>
      </c>
      <c r="D12" s="34"/>
      <c r="E12" s="34" t="s">
        <v>37</v>
      </c>
      <c r="F12" s="1"/>
      <c r="G12" s="53">
        <f t="shared" si="0"/>
        <v>0.05</v>
      </c>
      <c r="H12" s="1"/>
      <c r="I12" s="52"/>
    </row>
    <row r="13" spans="1:9" x14ac:dyDescent="0.3">
      <c r="B13" s="57" t="s">
        <v>34</v>
      </c>
      <c r="C13" s="43">
        <v>0</v>
      </c>
      <c r="D13" s="34"/>
      <c r="E13" s="34" t="s">
        <v>37</v>
      </c>
      <c r="F13" s="1"/>
      <c r="G13" s="53">
        <f t="shared" si="0"/>
        <v>0</v>
      </c>
      <c r="H13" s="1"/>
      <c r="I13" s="52"/>
    </row>
    <row r="14" spans="1:9" x14ac:dyDescent="0.3">
      <c r="B14" s="57" t="s">
        <v>35</v>
      </c>
      <c r="C14" s="42">
        <v>3.2000000000000002E-3</v>
      </c>
      <c r="D14" s="34"/>
      <c r="E14" s="34" t="s">
        <v>37</v>
      </c>
      <c r="F14" s="1"/>
      <c r="G14" s="53">
        <f t="shared" si="0"/>
        <v>3.2000000000000002E-3</v>
      </c>
      <c r="H14" s="1"/>
      <c r="I14" s="52"/>
    </row>
    <row r="15" spans="1:9" x14ac:dyDescent="0.3">
      <c r="B15" s="57"/>
      <c r="C15" s="41"/>
      <c r="D15" s="34"/>
      <c r="E15" s="34"/>
      <c r="F15" s="1"/>
      <c r="G15" s="52"/>
      <c r="H15" s="1"/>
      <c r="I15" s="52"/>
    </row>
    <row r="16" spans="1:9" x14ac:dyDescent="0.3">
      <c r="B16" s="58" t="s">
        <v>42</v>
      </c>
      <c r="C16" s="44">
        <f>SUM(C10:C14)</f>
        <v>0.15740000000000001</v>
      </c>
      <c r="D16" s="34"/>
      <c r="E16" s="59" t="s">
        <v>39</v>
      </c>
      <c r="F16" s="47" t="s">
        <v>42</v>
      </c>
      <c r="G16" s="54">
        <f>SUM(G10:G14)</f>
        <v>0.15740000000000001</v>
      </c>
      <c r="H16" s="1"/>
      <c r="I16" s="52"/>
    </row>
    <row r="17" spans="1:9" x14ac:dyDescent="0.3">
      <c r="B17" s="57"/>
      <c r="C17" s="41"/>
      <c r="D17" s="34"/>
      <c r="E17" s="59" t="s">
        <v>40</v>
      </c>
      <c r="F17" s="1"/>
      <c r="G17" s="52"/>
      <c r="H17" s="1"/>
      <c r="I17" s="52"/>
    </row>
    <row r="18" spans="1:9" x14ac:dyDescent="0.3">
      <c r="B18" s="63"/>
      <c r="C18" s="64"/>
      <c r="D18" s="65"/>
      <c r="E18" s="76" t="s">
        <v>41</v>
      </c>
      <c r="F18" s="25"/>
      <c r="G18" s="66"/>
      <c r="H18" s="25"/>
      <c r="I18" s="66"/>
    </row>
    <row r="19" spans="1:9" x14ac:dyDescent="0.3">
      <c r="B19" s="57"/>
      <c r="C19" s="41"/>
      <c r="D19" s="34"/>
      <c r="E19" s="34"/>
      <c r="F19" s="1"/>
      <c r="G19" s="52"/>
      <c r="H19" s="1"/>
      <c r="I19" s="52"/>
    </row>
    <row r="20" spans="1:9" x14ac:dyDescent="0.3">
      <c r="B20" s="55" t="s">
        <v>47</v>
      </c>
      <c r="C20" s="41"/>
      <c r="D20" s="34"/>
      <c r="E20" s="34"/>
      <c r="F20" s="1"/>
      <c r="G20" s="52"/>
      <c r="H20" s="1"/>
      <c r="I20" s="52"/>
    </row>
    <row r="21" spans="1:9" x14ac:dyDescent="0.3">
      <c r="B21" s="57"/>
      <c r="C21" s="41"/>
      <c r="D21" s="34"/>
      <c r="E21" s="34"/>
      <c r="F21" s="1"/>
      <c r="G21" s="52"/>
      <c r="H21" s="1"/>
      <c r="I21" s="52"/>
    </row>
    <row r="22" spans="1:9" x14ac:dyDescent="0.3">
      <c r="A22">
        <v>12</v>
      </c>
      <c r="B22" s="57" t="s">
        <v>48</v>
      </c>
      <c r="C22" s="147">
        <v>6</v>
      </c>
      <c r="D22" s="34"/>
      <c r="E22" s="60" t="s">
        <v>49</v>
      </c>
      <c r="F22" s="1"/>
      <c r="G22" s="52">
        <f>C22</f>
        <v>6</v>
      </c>
      <c r="H22" s="1"/>
      <c r="I22" s="52" t="s">
        <v>50</v>
      </c>
    </row>
    <row r="23" spans="1:9" x14ac:dyDescent="0.3">
      <c r="B23" s="57"/>
      <c r="C23" s="41"/>
      <c r="D23" s="34"/>
      <c r="E23" s="34"/>
      <c r="F23" s="1"/>
      <c r="G23" s="52"/>
      <c r="H23" s="1"/>
      <c r="I23" s="52"/>
    </row>
    <row r="24" spans="1:9" x14ac:dyDescent="0.3">
      <c r="A24" t="s">
        <v>51</v>
      </c>
      <c r="B24" s="57" t="s">
        <v>52</v>
      </c>
      <c r="C24" s="145">
        <v>0.03</v>
      </c>
      <c r="D24" s="34"/>
      <c r="E24" s="60" t="s">
        <v>55</v>
      </c>
      <c r="F24" s="1"/>
      <c r="G24" s="51">
        <f>C24</f>
        <v>0.03</v>
      </c>
      <c r="H24" s="1"/>
      <c r="I24" s="52" t="s">
        <v>58</v>
      </c>
    </row>
    <row r="25" spans="1:9" x14ac:dyDescent="0.3">
      <c r="B25" s="57" t="s">
        <v>53</v>
      </c>
      <c r="C25" s="41"/>
      <c r="D25" s="34"/>
      <c r="E25" s="60" t="s">
        <v>56</v>
      </c>
      <c r="F25" s="1"/>
      <c r="G25" s="52"/>
      <c r="H25" s="1"/>
      <c r="I25" s="52" t="s">
        <v>59</v>
      </c>
    </row>
    <row r="26" spans="1:9" x14ac:dyDescent="0.3">
      <c r="B26" s="57" t="s">
        <v>54</v>
      </c>
      <c r="C26" s="41"/>
      <c r="D26" s="34"/>
      <c r="E26" s="60" t="s">
        <v>57</v>
      </c>
      <c r="F26" s="1"/>
      <c r="G26" s="52"/>
      <c r="H26" s="1"/>
      <c r="I26" s="52" t="s">
        <v>60</v>
      </c>
    </row>
    <row r="27" spans="1:9" x14ac:dyDescent="0.3">
      <c r="B27" s="57"/>
      <c r="C27" s="41"/>
      <c r="D27" s="34"/>
      <c r="E27" s="34"/>
      <c r="F27" s="1"/>
      <c r="G27" s="52"/>
      <c r="H27" s="1"/>
      <c r="I27" s="61" t="s">
        <v>61</v>
      </c>
    </row>
    <row r="28" spans="1:9" x14ac:dyDescent="0.3">
      <c r="B28" s="57" t="s">
        <v>64</v>
      </c>
      <c r="C28" s="41"/>
      <c r="D28" s="34"/>
      <c r="E28" s="34"/>
      <c r="F28" s="1"/>
      <c r="G28" s="52"/>
      <c r="H28" s="1"/>
      <c r="I28" s="52"/>
    </row>
    <row r="29" spans="1:9" x14ac:dyDescent="0.3">
      <c r="B29" s="57" t="s">
        <v>66</v>
      </c>
      <c r="C29" s="41">
        <v>200</v>
      </c>
      <c r="D29" s="34"/>
      <c r="E29" s="60" t="s">
        <v>77</v>
      </c>
      <c r="F29" s="1"/>
      <c r="G29" s="52">
        <f>C29</f>
        <v>200</v>
      </c>
      <c r="H29" s="1"/>
      <c r="I29" s="52"/>
    </row>
    <row r="30" spans="1:9" x14ac:dyDescent="0.3">
      <c r="B30" s="57" t="s">
        <v>65</v>
      </c>
      <c r="C30" s="41">
        <v>50</v>
      </c>
      <c r="D30" s="34"/>
      <c r="E30" s="60" t="s">
        <v>78</v>
      </c>
      <c r="F30" s="1"/>
      <c r="G30" s="52">
        <f>C30</f>
        <v>50</v>
      </c>
      <c r="H30" s="1"/>
      <c r="I30" s="62" t="s">
        <v>76</v>
      </c>
    </row>
    <row r="31" spans="1:9" x14ac:dyDescent="0.3">
      <c r="B31" s="57"/>
      <c r="C31" s="41"/>
      <c r="D31" s="34"/>
      <c r="E31" s="34"/>
      <c r="F31" s="1"/>
      <c r="G31" s="52"/>
      <c r="H31" s="1"/>
      <c r="I31" s="52"/>
    </row>
    <row r="32" spans="1:9" x14ac:dyDescent="0.3">
      <c r="B32" s="57" t="s">
        <v>67</v>
      </c>
      <c r="C32" s="41" t="s">
        <v>74</v>
      </c>
      <c r="D32" s="34"/>
      <c r="E32" s="34"/>
      <c r="F32" s="1"/>
      <c r="G32" s="52" t="s">
        <v>74</v>
      </c>
      <c r="H32" s="1"/>
      <c r="I32" s="52"/>
    </row>
    <row r="33" spans="2:9" x14ac:dyDescent="0.3">
      <c r="B33" s="57" t="s">
        <v>68</v>
      </c>
      <c r="C33" s="41" t="s">
        <v>73</v>
      </c>
      <c r="D33" s="34"/>
      <c r="E33" s="34"/>
      <c r="F33" s="1"/>
      <c r="G33" s="52" t="s">
        <v>73</v>
      </c>
      <c r="H33" s="1"/>
      <c r="I33" s="52"/>
    </row>
    <row r="34" spans="2:9" x14ac:dyDescent="0.3">
      <c r="B34" s="57"/>
      <c r="C34" s="41"/>
      <c r="D34" s="34"/>
      <c r="E34" s="34"/>
      <c r="F34" s="1"/>
      <c r="G34" s="52"/>
      <c r="H34" s="1"/>
      <c r="I34" s="52"/>
    </row>
    <row r="35" spans="2:9" x14ac:dyDescent="0.3">
      <c r="B35" s="57" t="s">
        <v>69</v>
      </c>
      <c r="C35" s="41">
        <v>53500</v>
      </c>
      <c r="D35" s="34"/>
      <c r="E35" s="34" t="s">
        <v>75</v>
      </c>
      <c r="F35" s="1"/>
      <c r="G35" s="52">
        <f>C35</f>
        <v>53500</v>
      </c>
      <c r="H35" s="1"/>
      <c r="I35" s="52"/>
    </row>
    <row r="36" spans="2:9" x14ac:dyDescent="0.3">
      <c r="B36" s="57"/>
      <c r="C36" s="42">
        <v>0.1166</v>
      </c>
      <c r="D36" s="34"/>
      <c r="E36" s="34" t="s">
        <v>251</v>
      </c>
      <c r="F36" s="1"/>
      <c r="G36" s="52"/>
      <c r="H36" s="1"/>
      <c r="I36" s="52"/>
    </row>
    <row r="37" spans="2:9" x14ac:dyDescent="0.3">
      <c r="B37" s="57" t="s">
        <v>70</v>
      </c>
      <c r="C37" s="45">
        <f>C36*C35</f>
        <v>6238.0999999999995</v>
      </c>
      <c r="D37" s="34"/>
      <c r="E37" s="34"/>
      <c r="F37" s="1"/>
      <c r="G37" s="93">
        <f>C37</f>
        <v>6238.0999999999995</v>
      </c>
      <c r="H37" s="1"/>
      <c r="I37" s="52"/>
    </row>
    <row r="38" spans="2:9" x14ac:dyDescent="0.3">
      <c r="B38" s="57" t="s">
        <v>71</v>
      </c>
      <c r="C38" s="45">
        <f>C37/C22</f>
        <v>1039.6833333333332</v>
      </c>
      <c r="D38" s="34"/>
      <c r="E38" s="34" t="s">
        <v>79</v>
      </c>
      <c r="F38" s="1"/>
      <c r="G38" s="52"/>
      <c r="H38" s="1"/>
      <c r="I38" s="52"/>
    </row>
    <row r="39" spans="2:9" x14ac:dyDescent="0.3">
      <c r="B39" s="57" t="s">
        <v>72</v>
      </c>
      <c r="C39" s="46">
        <f>C37/C29</f>
        <v>31.190499999999997</v>
      </c>
      <c r="D39" s="34"/>
      <c r="E39" s="34" t="s">
        <v>79</v>
      </c>
      <c r="F39" s="1"/>
      <c r="G39" s="52"/>
      <c r="H39" s="1"/>
      <c r="I39" s="52"/>
    </row>
    <row r="40" spans="2:9" x14ac:dyDescent="0.3">
      <c r="B40" s="57"/>
      <c r="C40" s="41"/>
      <c r="D40" s="34"/>
      <c r="E40" s="34"/>
      <c r="F40" s="1"/>
      <c r="G40" s="52"/>
      <c r="H40" s="1"/>
      <c r="I40" s="52"/>
    </row>
    <row r="41" spans="2:9" hidden="1" x14ac:dyDescent="0.3">
      <c r="B41" s="57"/>
      <c r="C41" s="41"/>
      <c r="D41" s="34"/>
      <c r="E41" s="34"/>
      <c r="F41" s="1"/>
      <c r="G41" s="52"/>
      <c r="H41" s="1"/>
      <c r="I41" s="52"/>
    </row>
    <row r="42" spans="2:9" x14ac:dyDescent="0.3">
      <c r="B42" s="55" t="s">
        <v>117</v>
      </c>
      <c r="C42" s="41"/>
      <c r="D42" s="34"/>
      <c r="E42" s="34"/>
      <c r="F42" s="1"/>
      <c r="G42" s="52"/>
      <c r="H42" s="1"/>
      <c r="I42" s="52"/>
    </row>
    <row r="43" spans="2:9" x14ac:dyDescent="0.3">
      <c r="B43" s="57"/>
      <c r="C43" s="41"/>
      <c r="D43" s="34"/>
      <c r="E43" s="34"/>
      <c r="F43" s="1"/>
      <c r="G43" s="52"/>
      <c r="H43" s="1"/>
      <c r="I43" s="52"/>
    </row>
    <row r="44" spans="2:9" x14ac:dyDescent="0.3">
      <c r="B44" s="57" t="s">
        <v>119</v>
      </c>
      <c r="C44" s="146">
        <f>76141-2738-7500</f>
        <v>65903</v>
      </c>
      <c r="D44" s="34" t="s">
        <v>118</v>
      </c>
      <c r="E44" s="56"/>
      <c r="F44" s="1"/>
      <c r="G44" s="93">
        <f>C44</f>
        <v>65903</v>
      </c>
      <c r="H44" s="1"/>
      <c r="I44" s="52"/>
    </row>
    <row r="45" spans="2:9" x14ac:dyDescent="0.3">
      <c r="B45" s="57"/>
      <c r="C45" s="41"/>
      <c r="D45" s="34"/>
      <c r="E45" s="56" t="s">
        <v>259</v>
      </c>
      <c r="F45" s="1"/>
      <c r="G45" s="52"/>
      <c r="H45" s="1"/>
      <c r="I45" s="52"/>
    </row>
    <row r="46" spans="2:9" x14ac:dyDescent="0.3">
      <c r="B46" s="57"/>
      <c r="C46" s="41"/>
      <c r="D46" s="34"/>
      <c r="E46" s="56" t="s">
        <v>260</v>
      </c>
      <c r="F46" s="1"/>
      <c r="G46" s="52"/>
      <c r="H46" s="1"/>
      <c r="I46" s="52"/>
    </row>
    <row r="47" spans="2:9" x14ac:dyDescent="0.3">
      <c r="B47" s="63"/>
      <c r="C47" s="64"/>
      <c r="D47" s="65"/>
      <c r="E47" s="65"/>
      <c r="F47" s="25"/>
      <c r="G47" s="66"/>
      <c r="H47" s="25"/>
      <c r="I47" s="6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3A23B-2013-430A-8CCD-A1F20F41E84B}">
  <sheetPr>
    <tabColor rgb="FF00B0F0"/>
  </sheetPr>
  <dimension ref="B2:K19"/>
  <sheetViews>
    <sheetView zoomScale="120" zoomScaleNormal="120" workbookViewId="0">
      <selection activeCell="C25" sqref="C25"/>
    </sheetView>
  </sheetViews>
  <sheetFormatPr baseColWidth="10" defaultRowHeight="14.4" x14ac:dyDescent="0.3"/>
  <cols>
    <col min="2" max="2" width="37" customWidth="1"/>
    <col min="3" max="3" width="18.109375" customWidth="1"/>
    <col min="4" max="11" width="15" customWidth="1"/>
  </cols>
  <sheetData>
    <row r="2" spans="2:11" ht="26.4" customHeight="1" x14ac:dyDescent="0.3">
      <c r="B2" s="20" t="s">
        <v>157</v>
      </c>
      <c r="C2" s="20"/>
      <c r="K2" t="s">
        <v>163</v>
      </c>
    </row>
    <row r="3" spans="2:11" ht="21.6" customHeight="1" x14ac:dyDescent="0.3"/>
    <row r="4" spans="2:11" ht="21.6" customHeight="1" x14ac:dyDescent="0.3">
      <c r="D4" s="123" t="s">
        <v>158</v>
      </c>
      <c r="E4" s="123" t="s">
        <v>159</v>
      </c>
      <c r="F4" s="123" t="s">
        <v>160</v>
      </c>
      <c r="G4" s="123" t="s">
        <v>161</v>
      </c>
      <c r="H4" s="123" t="s">
        <v>162</v>
      </c>
      <c r="I4" s="151" t="s">
        <v>255</v>
      </c>
    </row>
    <row r="5" spans="2:11" ht="21.6" customHeight="1" x14ac:dyDescent="0.3">
      <c r="B5" s="131" t="s">
        <v>189</v>
      </c>
      <c r="C5" s="21" t="s">
        <v>188</v>
      </c>
      <c r="D5" s="92"/>
      <c r="E5" s="21"/>
      <c r="F5" s="21"/>
      <c r="G5" s="21"/>
      <c r="H5" s="21"/>
      <c r="I5" s="21"/>
    </row>
    <row r="6" spans="2:11" ht="21.6" customHeight="1" x14ac:dyDescent="0.3">
      <c r="B6" s="158" t="s">
        <v>164</v>
      </c>
      <c r="C6" s="127" t="s">
        <v>165</v>
      </c>
      <c r="D6" s="92">
        <f>'4-1 Équipement 1 '!M11</f>
        <v>38000</v>
      </c>
      <c r="E6" s="21"/>
      <c r="F6" s="21"/>
      <c r="G6" s="21"/>
      <c r="H6" s="21"/>
      <c r="I6" s="92">
        <f>'5- herbicides'!M11</f>
        <v>8250</v>
      </c>
    </row>
    <row r="7" spans="2:11" ht="21.6" customHeight="1" x14ac:dyDescent="0.3">
      <c r="B7" s="159"/>
      <c r="C7" s="129" t="s">
        <v>166</v>
      </c>
      <c r="D7" s="92">
        <f>'4-1 Équipement 1 '!M12</f>
        <v>38000</v>
      </c>
      <c r="E7" s="21"/>
      <c r="F7" s="21"/>
      <c r="G7" s="21"/>
      <c r="H7" s="21"/>
      <c r="I7" s="92">
        <f>'5- herbicides'!N12</f>
        <v>1375</v>
      </c>
    </row>
    <row r="8" spans="2:11" x14ac:dyDescent="0.3">
      <c r="B8" s="113" t="s">
        <v>167</v>
      </c>
      <c r="C8" s="127" t="s">
        <v>172</v>
      </c>
      <c r="D8" s="92">
        <f>'4-1 Équipement 1 '!M16</f>
        <v>5509</v>
      </c>
      <c r="E8" s="21"/>
      <c r="F8" s="21"/>
      <c r="G8" s="21"/>
      <c r="H8" s="21"/>
      <c r="I8" s="92">
        <f>'5- herbicides'!M16</f>
        <v>1298.5500000000002</v>
      </c>
    </row>
    <row r="9" spans="2:11" x14ac:dyDescent="0.3">
      <c r="B9" s="128" t="s">
        <v>20</v>
      </c>
      <c r="C9" s="132" t="s">
        <v>168</v>
      </c>
      <c r="D9" s="137">
        <f>'4-1 Équipement 1 '!N16</f>
        <v>918.16666666666663</v>
      </c>
      <c r="E9" s="138"/>
      <c r="F9" s="138"/>
      <c r="G9" s="138"/>
      <c r="H9" s="138"/>
      <c r="I9" s="137">
        <f>'5- herbicides'!N16</f>
        <v>216.42500000000004</v>
      </c>
    </row>
    <row r="10" spans="2:11" x14ac:dyDescent="0.3">
      <c r="B10" s="113" t="s">
        <v>169</v>
      </c>
      <c r="C10" s="23" t="s">
        <v>186</v>
      </c>
      <c r="D10" s="92">
        <f>'4-1 Équipement 1 '!N24</f>
        <v>48.890956666666661</v>
      </c>
      <c r="E10" s="21"/>
      <c r="F10" s="21"/>
      <c r="G10" s="21"/>
      <c r="H10" s="21"/>
      <c r="I10" s="92">
        <f>'5- herbicides'!N24</f>
        <v>183.254164</v>
      </c>
    </row>
    <row r="11" spans="2:11" x14ac:dyDescent="0.3">
      <c r="B11" s="126" t="s">
        <v>170</v>
      </c>
      <c r="C11" s="129" t="s">
        <v>187</v>
      </c>
      <c r="D11" s="135">
        <f>'4-1 Équipement 1 '!C28</f>
        <v>5</v>
      </c>
      <c r="E11" s="21"/>
      <c r="F11" s="21"/>
      <c r="G11" s="21"/>
      <c r="H11" s="21"/>
      <c r="I11" s="92">
        <f>'5- herbicides'!N28</f>
        <v>366.50832800000006</v>
      </c>
    </row>
    <row r="12" spans="2:11" x14ac:dyDescent="0.3">
      <c r="B12" s="113" t="s">
        <v>171</v>
      </c>
      <c r="C12" s="127" t="s">
        <v>173</v>
      </c>
      <c r="D12" s="92">
        <f>'4-1 Équipement 1 '!M33</f>
        <v>13213.828699999998</v>
      </c>
      <c r="E12" s="21"/>
      <c r="F12" s="21"/>
      <c r="G12" s="21"/>
      <c r="H12" s="21"/>
      <c r="I12" s="92">
        <f>'5- herbicides'!M33</f>
        <v>9735.6999680000008</v>
      </c>
    </row>
    <row r="13" spans="2:11" x14ac:dyDescent="0.3">
      <c r="B13" s="126"/>
      <c r="C13" s="136" t="s">
        <v>174</v>
      </c>
      <c r="D13" s="133">
        <f>'4-1 Équipement 1 '!N33</f>
        <v>2202.304783333333</v>
      </c>
      <c r="E13" s="134"/>
      <c r="F13" s="134"/>
      <c r="G13" s="134"/>
      <c r="H13" s="134"/>
      <c r="I13" s="133">
        <f>'5- herbicides'!N33</f>
        <v>1622.6166613333335</v>
      </c>
    </row>
    <row r="14" spans="2:11" ht="17.399999999999999" customHeight="1" x14ac:dyDescent="0.3">
      <c r="B14" s="116" t="s">
        <v>176</v>
      </c>
      <c r="C14" s="128" t="s">
        <v>184</v>
      </c>
      <c r="D14" s="130">
        <f>'4-1 Équipement 1 '!M37</f>
        <v>-225.21478333333312</v>
      </c>
      <c r="E14" s="129"/>
      <c r="F14" s="129"/>
      <c r="G14" s="129"/>
      <c r="H14" s="129"/>
      <c r="I14" s="130" t="s">
        <v>257</v>
      </c>
    </row>
    <row r="15" spans="2:11" ht="17.399999999999999" customHeight="1" x14ac:dyDescent="0.3">
      <c r="B15" s="116" t="s">
        <v>177</v>
      </c>
      <c r="C15" s="128" t="s">
        <v>183</v>
      </c>
      <c r="D15" s="124">
        <f>'4-1 Équipement 1 '!M38</f>
        <v>-3.5560228947368391E-2</v>
      </c>
      <c r="E15" s="21"/>
      <c r="F15" s="21"/>
      <c r="G15" s="21"/>
      <c r="H15" s="21"/>
      <c r="I15" s="124" t="s">
        <v>257</v>
      </c>
    </row>
    <row r="16" spans="2:11" ht="17.399999999999999" customHeight="1" x14ac:dyDescent="0.3">
      <c r="B16" s="116" t="s">
        <v>178</v>
      </c>
      <c r="C16" s="128" t="s">
        <v>182</v>
      </c>
      <c r="D16" s="125">
        <f>'4-1 Équipement 1 '!M40</f>
        <v>-28.121303759884942</v>
      </c>
      <c r="E16" s="21"/>
      <c r="F16" s="21"/>
      <c r="G16" s="21"/>
      <c r="H16" s="21"/>
      <c r="I16" s="125" t="s">
        <v>258</v>
      </c>
    </row>
    <row r="17" spans="2:9" ht="17.399999999999999" customHeight="1" x14ac:dyDescent="0.3">
      <c r="B17" s="116" t="s">
        <v>179</v>
      </c>
      <c r="C17" s="128" t="s">
        <v>185</v>
      </c>
      <c r="D17" s="124">
        <f>'4-1 Équipement 1 '!AA27</f>
        <v>0.05</v>
      </c>
      <c r="E17" s="21"/>
      <c r="F17" s="21"/>
      <c r="G17" s="21"/>
      <c r="H17" s="21"/>
      <c r="I17" s="124" t="s">
        <v>257</v>
      </c>
    </row>
    <row r="18" spans="2:9" ht="17.399999999999999" customHeight="1" x14ac:dyDescent="0.3">
      <c r="B18" s="117" t="s">
        <v>180</v>
      </c>
      <c r="C18" s="129" t="s">
        <v>185</v>
      </c>
      <c r="D18" s="124">
        <f>'4-1 Équipement 1 '!AA29</f>
        <v>0.02</v>
      </c>
      <c r="E18" s="21"/>
      <c r="F18" s="21"/>
      <c r="G18" s="21"/>
      <c r="H18" s="21"/>
      <c r="I18" s="92" t="s">
        <v>257</v>
      </c>
    </row>
    <row r="19" spans="2:9" x14ac:dyDescent="0.3">
      <c r="D19" s="33"/>
    </row>
  </sheetData>
  <mergeCells count="1">
    <mergeCell ref="B6:B7"/>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6234-CC67-4C04-9979-EAD47D37D9DD}">
  <sheetPr>
    <tabColor theme="8" tint="0.79998168889431442"/>
  </sheetPr>
  <dimension ref="A1:AA44"/>
  <sheetViews>
    <sheetView topLeftCell="K1" zoomScale="90" zoomScaleNormal="90" workbookViewId="0">
      <selection activeCell="P19" sqref="P19"/>
    </sheetView>
  </sheetViews>
  <sheetFormatPr baseColWidth="10" defaultRowHeight="14.4" x14ac:dyDescent="0.3"/>
  <cols>
    <col min="2" max="2" width="34.44140625" customWidth="1"/>
    <col min="3" max="3" width="10.5546875" customWidth="1"/>
    <col min="9" max="9" width="1.88671875" customWidth="1"/>
    <col min="10" max="10" width="42.109375" style="16" customWidth="1"/>
    <col min="11" max="11" width="2.33203125" customWidth="1"/>
    <col min="12" max="12" width="34.6640625" customWidth="1"/>
    <col min="13" max="13" width="15.109375" customWidth="1"/>
    <col min="14" max="14" width="19.88671875" customWidth="1"/>
    <col min="15" max="15" width="5.88671875" customWidth="1"/>
    <col min="16" max="16" width="11.88671875" bestFit="1" customWidth="1"/>
    <col min="17" max="17" width="12.6640625" customWidth="1"/>
    <col min="18" max="20" width="3.5546875" customWidth="1"/>
    <col min="22" max="22" width="17.88671875" customWidth="1"/>
    <col min="23" max="28" width="11.109375" customWidth="1"/>
  </cols>
  <sheetData>
    <row r="1" spans="1:24" x14ac:dyDescent="0.3">
      <c r="B1" s="20" t="s">
        <v>16</v>
      </c>
      <c r="J1" s="19" t="s">
        <v>17</v>
      </c>
      <c r="K1" s="20"/>
      <c r="L1" s="20" t="s">
        <v>18</v>
      </c>
      <c r="U1" s="20" t="s">
        <v>134</v>
      </c>
    </row>
    <row r="2" spans="1:24" ht="15" thickBot="1" x14ac:dyDescent="0.35">
      <c r="U2" t="s">
        <v>133</v>
      </c>
      <c r="W2" s="20" t="s">
        <v>147</v>
      </c>
      <c r="X2" s="20" t="s">
        <v>146</v>
      </c>
    </row>
    <row r="3" spans="1:24" ht="27" customHeight="1" thickBot="1" x14ac:dyDescent="0.35">
      <c r="A3" s="15">
        <v>1</v>
      </c>
      <c r="B3" s="77" t="s">
        <v>5</v>
      </c>
      <c r="C3" s="3"/>
      <c r="D3" s="3"/>
      <c r="E3" s="3"/>
      <c r="F3" s="3"/>
      <c r="G3" s="3"/>
      <c r="H3" s="4"/>
      <c r="J3" s="17" t="s">
        <v>7</v>
      </c>
      <c r="U3" t="s">
        <v>135</v>
      </c>
      <c r="W3" s="121">
        <f>Q38</f>
        <v>65903</v>
      </c>
      <c r="X3" s="20"/>
    </row>
    <row r="4" spans="1:24" ht="24" customHeight="1" x14ac:dyDescent="0.3">
      <c r="B4" s="11" t="s">
        <v>0</v>
      </c>
      <c r="C4" s="5"/>
      <c r="D4" s="5"/>
      <c r="E4" s="5"/>
      <c r="F4" s="5"/>
      <c r="G4" s="5"/>
      <c r="H4" s="6"/>
      <c r="J4" s="18"/>
      <c r="U4" t="s">
        <v>136</v>
      </c>
      <c r="W4" s="20">
        <f>Q10</f>
        <v>6</v>
      </c>
      <c r="X4" s="20"/>
    </row>
    <row r="5" spans="1:24" ht="24" customHeight="1" x14ac:dyDescent="0.3">
      <c r="B5" s="12" t="s">
        <v>1</v>
      </c>
      <c r="C5" s="7"/>
      <c r="D5" s="7"/>
      <c r="E5" s="7"/>
      <c r="F5" s="7"/>
      <c r="G5" s="7"/>
      <c r="H5" s="8"/>
      <c r="J5" s="18"/>
      <c r="W5" s="20" t="s">
        <v>147</v>
      </c>
      <c r="X5" s="20" t="s">
        <v>146</v>
      </c>
    </row>
    <row r="6" spans="1:24" ht="24" customHeight="1" x14ac:dyDescent="0.3">
      <c r="B6" s="12" t="s">
        <v>3</v>
      </c>
      <c r="C6" s="7"/>
      <c r="D6" s="7"/>
      <c r="E6" s="7"/>
      <c r="F6" s="7"/>
      <c r="G6" s="7"/>
      <c r="H6" s="8"/>
      <c r="J6" s="18" t="s">
        <v>8</v>
      </c>
      <c r="P6" t="s">
        <v>129</v>
      </c>
      <c r="U6" t="s">
        <v>141</v>
      </c>
      <c r="W6" s="121">
        <f>N24</f>
        <v>48.890956666666661</v>
      </c>
      <c r="X6" s="20"/>
    </row>
    <row r="7" spans="1:24" ht="24" customHeight="1" x14ac:dyDescent="0.3">
      <c r="B7" s="12" t="s">
        <v>2</v>
      </c>
      <c r="C7" s="7"/>
      <c r="D7" s="7"/>
      <c r="E7" s="7"/>
      <c r="F7" s="7"/>
      <c r="G7" s="7"/>
      <c r="H7" s="8"/>
      <c r="J7" s="18"/>
      <c r="P7" s="32" t="s">
        <v>195</v>
      </c>
      <c r="U7" t="s">
        <v>142</v>
      </c>
      <c r="W7" s="20">
        <f>C28</f>
        <v>5</v>
      </c>
      <c r="X7" s="20"/>
    </row>
    <row r="8" spans="1:24" ht="24" customHeight="1" thickBot="1" x14ac:dyDescent="0.35">
      <c r="B8" s="13" t="s">
        <v>4</v>
      </c>
      <c r="C8" s="9"/>
      <c r="D8" s="9"/>
      <c r="E8" s="9"/>
      <c r="F8" s="9"/>
      <c r="G8" s="9"/>
      <c r="H8" s="10"/>
      <c r="J8" s="18" t="s">
        <v>9</v>
      </c>
      <c r="W8" s="20" t="s">
        <v>145</v>
      </c>
      <c r="X8" s="20" t="s">
        <v>146</v>
      </c>
    </row>
    <row r="9" spans="1:24" ht="26.4" customHeight="1" thickBot="1" x14ac:dyDescent="0.35">
      <c r="O9" s="20"/>
      <c r="P9" s="96" t="s">
        <v>91</v>
      </c>
      <c r="Q9" s="96"/>
      <c r="U9" t="s">
        <v>143</v>
      </c>
      <c r="W9" s="121">
        <f>M16</f>
        <v>5509</v>
      </c>
      <c r="X9" s="20"/>
    </row>
    <row r="10" spans="1:24" ht="20.100000000000001" customHeight="1" thickBot="1" x14ac:dyDescent="0.35">
      <c r="A10" s="15">
        <v>2</v>
      </c>
      <c r="B10" s="78" t="s">
        <v>6</v>
      </c>
      <c r="C10" s="3"/>
      <c r="D10" s="3"/>
      <c r="E10" s="3"/>
      <c r="F10" s="3"/>
      <c r="G10" s="3"/>
      <c r="H10" s="4"/>
      <c r="L10" s="87" t="s">
        <v>6</v>
      </c>
      <c r="M10" s="87" t="s">
        <v>23</v>
      </c>
      <c r="N10" s="87" t="s">
        <v>20</v>
      </c>
      <c r="P10" s="97" t="s">
        <v>90</v>
      </c>
      <c r="Q10" s="97">
        <f>'2- Paramètres généraux'!G22</f>
        <v>6</v>
      </c>
      <c r="U10" t="s">
        <v>144</v>
      </c>
      <c r="W10" s="122">
        <f>'2- Paramètres généraux'!G37</f>
        <v>6238.0999999999995</v>
      </c>
      <c r="X10" s="20"/>
    </row>
    <row r="11" spans="1:24" ht="20.100000000000001" customHeight="1" x14ac:dyDescent="0.3">
      <c r="A11" s="15"/>
      <c r="B11" s="27" t="s">
        <v>10</v>
      </c>
      <c r="C11" s="80">
        <v>35000</v>
      </c>
      <c r="D11" s="25"/>
      <c r="E11" s="25"/>
      <c r="F11" s="25"/>
      <c r="G11" s="25"/>
      <c r="H11" s="26"/>
      <c r="J11" s="18" t="s">
        <v>63</v>
      </c>
      <c r="L11" s="28" t="s">
        <v>21</v>
      </c>
      <c r="M11" s="84">
        <f>C11+C12+C13</f>
        <v>38000</v>
      </c>
      <c r="N11" s="84">
        <f>M11/Q10</f>
        <v>6333.333333333333</v>
      </c>
      <c r="P11" s="98"/>
      <c r="Q11" s="98"/>
    </row>
    <row r="12" spans="1:24" ht="20.100000000000001" customHeight="1" x14ac:dyDescent="0.3">
      <c r="A12" s="15"/>
      <c r="B12" s="12" t="s">
        <v>11</v>
      </c>
      <c r="C12" s="81">
        <v>2000</v>
      </c>
      <c r="D12" s="7"/>
      <c r="E12" s="7"/>
      <c r="F12" s="7"/>
      <c r="G12" s="7"/>
      <c r="H12" s="8"/>
      <c r="J12" s="18" t="s">
        <v>190</v>
      </c>
      <c r="K12" s="16"/>
      <c r="L12" s="28" t="s">
        <v>22</v>
      </c>
      <c r="M12" s="84">
        <f>C17</f>
        <v>38000</v>
      </c>
      <c r="N12" s="84">
        <f>M12/Q10</f>
        <v>6333.333333333333</v>
      </c>
      <c r="U12" t="s">
        <v>137</v>
      </c>
      <c r="V12" t="s">
        <v>138</v>
      </c>
      <c r="W12" t="s">
        <v>139</v>
      </c>
    </row>
    <row r="13" spans="1:24" ht="20.100000000000001" customHeight="1" x14ac:dyDescent="0.3">
      <c r="A13" s="15"/>
      <c r="B13" s="24" t="s">
        <v>12</v>
      </c>
      <c r="C13" s="80">
        <v>1000</v>
      </c>
      <c r="D13" s="25"/>
      <c r="E13" s="25"/>
      <c r="F13" s="25"/>
      <c r="G13" s="25"/>
      <c r="H13" s="26"/>
      <c r="J13" s="18" t="s">
        <v>191</v>
      </c>
      <c r="V13" t="s">
        <v>140</v>
      </c>
      <c r="W13" t="s">
        <v>148</v>
      </c>
    </row>
    <row r="14" spans="1:24" ht="20.100000000000001" customHeight="1" x14ac:dyDescent="0.3">
      <c r="A14" s="15"/>
      <c r="B14" s="12" t="s">
        <v>14</v>
      </c>
      <c r="C14" s="81" t="s">
        <v>88</v>
      </c>
      <c r="D14" s="7"/>
      <c r="E14" s="7"/>
      <c r="F14" s="7"/>
      <c r="G14" s="7"/>
      <c r="H14" s="8"/>
      <c r="J14" s="18"/>
      <c r="L14" s="87" t="s">
        <v>81</v>
      </c>
      <c r="M14" s="88" t="s">
        <v>42</v>
      </c>
      <c r="N14" s="88" t="s">
        <v>20</v>
      </c>
      <c r="P14" s="96" t="s">
        <v>92</v>
      </c>
      <c r="Q14" s="96"/>
    </row>
    <row r="15" spans="1:24" ht="20.100000000000001" customHeight="1" x14ac:dyDescent="0.3">
      <c r="A15" s="15"/>
      <c r="B15" s="12" t="s">
        <v>13</v>
      </c>
      <c r="C15" s="81">
        <v>0</v>
      </c>
      <c r="D15" s="7"/>
      <c r="E15" s="7"/>
      <c r="F15" s="7"/>
      <c r="G15" s="7"/>
      <c r="H15" s="8"/>
      <c r="J15" s="18"/>
      <c r="L15" s="28"/>
      <c r="M15" s="86"/>
      <c r="N15" s="86"/>
      <c r="P15" s="98" t="s">
        <v>201</v>
      </c>
      <c r="Q15" s="99">
        <f>'2- Paramètres généraux'!G16</f>
        <v>0.15740000000000001</v>
      </c>
      <c r="V15" t="s">
        <v>153</v>
      </c>
      <c r="W15" t="s">
        <v>149</v>
      </c>
    </row>
    <row r="16" spans="1:24" ht="20.100000000000001" customHeight="1" x14ac:dyDescent="0.3">
      <c r="A16" s="15"/>
      <c r="B16" s="12" t="s">
        <v>15</v>
      </c>
      <c r="C16" s="81" t="s">
        <v>89</v>
      </c>
      <c r="D16" s="7"/>
      <c r="E16" s="7"/>
      <c r="F16" s="7"/>
      <c r="G16" s="7"/>
      <c r="H16" s="8"/>
      <c r="J16" s="18"/>
      <c r="L16" s="28" t="s">
        <v>150</v>
      </c>
      <c r="M16" s="84">
        <f>(C11)*Q15</f>
        <v>5509</v>
      </c>
      <c r="N16" s="84">
        <f>M16/Q10</f>
        <v>918.16666666666663</v>
      </c>
      <c r="O16" s="162"/>
      <c r="P16" s="98"/>
      <c r="Q16" s="98"/>
    </row>
    <row r="17" spans="1:27" ht="15.9" customHeight="1" thickBot="1" x14ac:dyDescent="0.35">
      <c r="A17" s="15"/>
      <c r="B17" s="13" t="s">
        <v>19</v>
      </c>
      <c r="C17" s="82">
        <f>C11+C12+C13</f>
        <v>38000</v>
      </c>
      <c r="D17" s="9"/>
      <c r="E17" s="9"/>
      <c r="F17" s="9"/>
      <c r="G17" s="9"/>
      <c r="H17" s="10"/>
      <c r="J17" s="18"/>
      <c r="O17" s="162"/>
      <c r="U17" s="113"/>
      <c r="V17" s="114" t="s">
        <v>151</v>
      </c>
      <c r="W17" s="23"/>
      <c r="X17" s="23"/>
      <c r="Y17" s="23"/>
      <c r="Z17" s="23"/>
      <c r="AA17" s="115"/>
    </row>
    <row r="18" spans="1:27" ht="15.9" customHeight="1" x14ac:dyDescent="0.3">
      <c r="A18" s="15"/>
      <c r="U18" s="21" t="s">
        <v>152</v>
      </c>
      <c r="V18" s="118">
        <v>0</v>
      </c>
      <c r="W18" s="118">
        <v>0.01</v>
      </c>
      <c r="X18" s="118">
        <v>0.02</v>
      </c>
      <c r="Y18" s="118">
        <v>0.03</v>
      </c>
      <c r="Z18" s="118">
        <v>0.04</v>
      </c>
      <c r="AA18" s="118">
        <v>0.05</v>
      </c>
    </row>
    <row r="19" spans="1:27" ht="15.9" customHeight="1" thickBot="1" x14ac:dyDescent="0.35">
      <c r="A19" s="15"/>
      <c r="U19" s="119">
        <v>4</v>
      </c>
      <c r="V19" s="120">
        <f t="shared" ref="V19:AA23" si="0">($W$3*(0+V$18))-($W$7*$W$6)-($W$9+$W$10)/$U19</f>
        <v>-3181.2297833333328</v>
      </c>
      <c r="W19" s="120">
        <f t="shared" si="0"/>
        <v>-2522.199783333333</v>
      </c>
      <c r="X19" s="120">
        <f t="shared" si="0"/>
        <v>-1863.169783333333</v>
      </c>
      <c r="Y19" s="120">
        <f t="shared" si="0"/>
        <v>-1204.1397833333331</v>
      </c>
      <c r="Z19" s="120">
        <f t="shared" si="0"/>
        <v>-545.10978333333287</v>
      </c>
      <c r="AA19" s="120">
        <f t="shared" si="0"/>
        <v>113.92021666666733</v>
      </c>
    </row>
    <row r="20" spans="1:27" ht="15.9" customHeight="1" thickBot="1" x14ac:dyDescent="0.35">
      <c r="A20" s="15">
        <v>3</v>
      </c>
      <c r="B20" s="78" t="s">
        <v>82</v>
      </c>
      <c r="C20" s="3"/>
      <c r="D20" s="3"/>
      <c r="E20" s="3"/>
      <c r="F20" s="3"/>
      <c r="G20" s="3"/>
      <c r="H20" s="4"/>
      <c r="J20" s="18"/>
      <c r="L20" s="87" t="s">
        <v>131</v>
      </c>
      <c r="M20" s="111" t="s">
        <v>132</v>
      </c>
      <c r="N20" s="88" t="s">
        <v>20</v>
      </c>
      <c r="P20" s="96" t="s">
        <v>100</v>
      </c>
      <c r="Q20" s="96"/>
      <c r="U20" s="119">
        <v>7</v>
      </c>
      <c r="V20" s="120">
        <f t="shared" si="0"/>
        <v>-1922.611926190476</v>
      </c>
      <c r="W20" s="120">
        <f t="shared" si="0"/>
        <v>-1263.581926190476</v>
      </c>
      <c r="X20" s="120">
        <f t="shared" si="0"/>
        <v>-604.55192619047602</v>
      </c>
      <c r="Y20" s="120">
        <f t="shared" si="0"/>
        <v>54.478073809523949</v>
      </c>
      <c r="Z20" s="120">
        <f t="shared" si="0"/>
        <v>713.50807380952415</v>
      </c>
      <c r="AA20" s="120">
        <f t="shared" si="0"/>
        <v>1372.5380738095243</v>
      </c>
    </row>
    <row r="21" spans="1:27" ht="15.9" customHeight="1" x14ac:dyDescent="0.3">
      <c r="A21" s="15"/>
      <c r="B21" s="27" t="s">
        <v>87</v>
      </c>
      <c r="C21" s="91">
        <v>3</v>
      </c>
      <c r="D21" s="1"/>
      <c r="E21" s="1"/>
      <c r="F21" s="1"/>
      <c r="G21" s="1"/>
      <c r="H21" s="2"/>
      <c r="J21" s="18"/>
      <c r="L21" s="28" t="s">
        <v>97</v>
      </c>
      <c r="M21" s="86">
        <f>C22*Q21</f>
        <v>87.8</v>
      </c>
      <c r="N21" s="86">
        <f>M21/C21</f>
        <v>29.266666666666666</v>
      </c>
      <c r="P21" s="98" t="s">
        <v>101</v>
      </c>
      <c r="Q21" s="100">
        <f>'2- Paramètres généraux'!G5</f>
        <v>21.95</v>
      </c>
      <c r="U21" s="119">
        <v>10</v>
      </c>
      <c r="V21" s="120">
        <f t="shared" si="0"/>
        <v>-1419.1647833333332</v>
      </c>
      <c r="W21" s="120">
        <f t="shared" si="0"/>
        <v>-760.13478333333319</v>
      </c>
      <c r="X21" s="120">
        <f t="shared" si="0"/>
        <v>-101.10478333333322</v>
      </c>
      <c r="Y21" s="120">
        <f t="shared" si="0"/>
        <v>557.92521666666676</v>
      </c>
      <c r="Z21" s="120">
        <f t="shared" si="0"/>
        <v>1216.955216666667</v>
      </c>
      <c r="AA21" s="120">
        <f t="shared" si="0"/>
        <v>1875.9852166666672</v>
      </c>
    </row>
    <row r="22" spans="1:27" ht="15.9" customHeight="1" x14ac:dyDescent="0.3">
      <c r="A22" s="15"/>
      <c r="B22" s="12" t="s">
        <v>83</v>
      </c>
      <c r="C22" s="7">
        <v>4</v>
      </c>
      <c r="D22" s="7"/>
      <c r="E22" s="7"/>
      <c r="F22" s="7"/>
      <c r="G22" s="7"/>
      <c r="H22" s="8"/>
      <c r="J22" s="18" t="s">
        <v>84</v>
      </c>
      <c r="L22" s="28" t="s">
        <v>98</v>
      </c>
      <c r="M22" s="84">
        <f>C24*Q22</f>
        <v>58.872869999999985</v>
      </c>
      <c r="N22" s="84">
        <f>M22/C21</f>
        <v>19.624289999999995</v>
      </c>
      <c r="P22" s="98" t="s">
        <v>102</v>
      </c>
      <c r="Q22" s="98">
        <f>'2- Paramètres généraux'!C6*(1+'2- Paramètres généraux'!G7)</f>
        <v>1.6490999999999998</v>
      </c>
      <c r="U22" s="119">
        <v>13</v>
      </c>
      <c r="V22" s="120">
        <f t="shared" si="0"/>
        <v>-1148.0778602564101</v>
      </c>
      <c r="W22" s="120">
        <f t="shared" si="0"/>
        <v>-489.04786025641016</v>
      </c>
      <c r="X22" s="120">
        <f t="shared" si="0"/>
        <v>169.98213974358976</v>
      </c>
      <c r="Y22" s="120">
        <f t="shared" si="0"/>
        <v>829.01213974358973</v>
      </c>
      <c r="Z22" s="120">
        <f t="shared" si="0"/>
        <v>1488.0421397435898</v>
      </c>
      <c r="AA22" s="120">
        <f t="shared" si="0"/>
        <v>2147.07213974359</v>
      </c>
    </row>
    <row r="23" spans="1:27" ht="15.9" customHeight="1" x14ac:dyDescent="0.3">
      <c r="B23" s="12" t="s">
        <v>85</v>
      </c>
      <c r="C23" s="7">
        <v>3.5</v>
      </c>
      <c r="D23" s="7"/>
      <c r="E23" s="7"/>
      <c r="F23" s="7"/>
      <c r="G23" s="7"/>
      <c r="H23" s="8"/>
      <c r="J23" s="18" t="s">
        <v>84</v>
      </c>
      <c r="L23" s="28" t="s">
        <v>99</v>
      </c>
      <c r="M23" s="85">
        <v>0</v>
      </c>
      <c r="N23" s="85">
        <f>M23/C21</f>
        <v>0</v>
      </c>
      <c r="U23" s="119">
        <v>16</v>
      </c>
      <c r="V23" s="120">
        <f t="shared" si="0"/>
        <v>-978.64853333333326</v>
      </c>
      <c r="W23" s="120">
        <f t="shared" si="0"/>
        <v>-319.61853333333323</v>
      </c>
      <c r="X23" s="120">
        <f t="shared" si="0"/>
        <v>339.41146666666668</v>
      </c>
      <c r="Y23" s="120">
        <f t="shared" si="0"/>
        <v>998.44146666666666</v>
      </c>
      <c r="Z23" s="120">
        <f t="shared" si="0"/>
        <v>1657.4714666666669</v>
      </c>
      <c r="AA23" s="120">
        <f t="shared" si="0"/>
        <v>2316.5014666666671</v>
      </c>
    </row>
    <row r="24" spans="1:27" ht="15.9" customHeight="1" thickBot="1" x14ac:dyDescent="0.35">
      <c r="B24" s="13" t="s">
        <v>96</v>
      </c>
      <c r="C24" s="9">
        <f>C23*H24</f>
        <v>35.699999999999996</v>
      </c>
      <c r="D24" s="9"/>
      <c r="E24" s="9" t="s">
        <v>93</v>
      </c>
      <c r="F24" s="9" t="s">
        <v>94</v>
      </c>
      <c r="G24" s="9" t="s">
        <v>95</v>
      </c>
      <c r="H24" s="10">
        <f>10.2</f>
        <v>10.199999999999999</v>
      </c>
      <c r="J24" s="18" t="s">
        <v>86</v>
      </c>
      <c r="L24" s="29" t="s">
        <v>82</v>
      </c>
      <c r="M24" s="95">
        <f>M21+M22+M23</f>
        <v>146.67286999999999</v>
      </c>
      <c r="N24" s="95">
        <f>N21+N22+N23</f>
        <v>48.890956666666661</v>
      </c>
    </row>
    <row r="26" spans="1:27" ht="15" thickBot="1" x14ac:dyDescent="0.35">
      <c r="U26" t="s">
        <v>154</v>
      </c>
    </row>
    <row r="27" spans="1:27" ht="21.9" customHeight="1" thickBot="1" x14ac:dyDescent="0.35">
      <c r="A27" s="14">
        <v>4</v>
      </c>
      <c r="B27" s="78" t="s">
        <v>103</v>
      </c>
      <c r="C27" s="3"/>
      <c r="D27" s="3"/>
      <c r="E27" s="3"/>
      <c r="F27" s="3"/>
      <c r="G27" s="3"/>
      <c r="H27" s="4"/>
      <c r="J27" s="139"/>
      <c r="L27" s="87" t="s">
        <v>107</v>
      </c>
      <c r="M27" s="88" t="s">
        <v>196</v>
      </c>
      <c r="N27" s="88" t="s">
        <v>114</v>
      </c>
      <c r="V27" t="s">
        <v>181</v>
      </c>
      <c r="AA27" s="31">
        <f>AA18</f>
        <v>0.05</v>
      </c>
    </row>
    <row r="28" spans="1:27" x14ac:dyDescent="0.3">
      <c r="B28" s="12" t="s">
        <v>104</v>
      </c>
      <c r="C28" s="7">
        <v>5</v>
      </c>
      <c r="D28" s="7"/>
      <c r="E28" s="7"/>
      <c r="F28" s="7"/>
      <c r="G28" s="7"/>
      <c r="H28" s="8"/>
      <c r="J28" s="139" t="s">
        <v>192</v>
      </c>
      <c r="L28" s="28" t="s">
        <v>108</v>
      </c>
      <c r="M28" s="84">
        <f>N24*Q10*C28</f>
        <v>1466.7286999999999</v>
      </c>
      <c r="N28" s="84">
        <f>M28/$Q$10</f>
        <v>244.45478333333332</v>
      </c>
    </row>
    <row r="29" spans="1:27" ht="28.8" x14ac:dyDescent="0.3">
      <c r="B29" s="12" t="s">
        <v>105</v>
      </c>
      <c r="C29" s="7">
        <v>0</v>
      </c>
      <c r="D29" s="7" t="s">
        <v>115</v>
      </c>
      <c r="E29" s="7" t="s">
        <v>113</v>
      </c>
      <c r="F29" s="7"/>
      <c r="G29" s="7"/>
      <c r="H29" s="8"/>
      <c r="J29" s="139" t="s">
        <v>193</v>
      </c>
      <c r="L29" s="28" t="s">
        <v>109</v>
      </c>
      <c r="M29" s="86">
        <f>M16</f>
        <v>5509</v>
      </c>
      <c r="N29" s="84">
        <f>M29/$Q$10</f>
        <v>918.16666666666663</v>
      </c>
      <c r="P29" s="96" t="s">
        <v>202</v>
      </c>
      <c r="Q29" s="96"/>
      <c r="V29" t="s">
        <v>156</v>
      </c>
      <c r="AA29" s="31">
        <f>X18</f>
        <v>0.02</v>
      </c>
    </row>
    <row r="30" spans="1:27" ht="15" thickBot="1" x14ac:dyDescent="0.35">
      <c r="B30" s="13" t="s">
        <v>106</v>
      </c>
      <c r="C30" s="79">
        <v>0</v>
      </c>
      <c r="D30" s="9" t="s">
        <v>116</v>
      </c>
      <c r="E30" s="9" t="s">
        <v>113</v>
      </c>
      <c r="F30" s="9"/>
      <c r="G30" s="9"/>
      <c r="H30" s="10"/>
      <c r="J30" s="139" t="s">
        <v>194</v>
      </c>
      <c r="L30" s="28" t="s">
        <v>110</v>
      </c>
      <c r="M30" s="86">
        <f>P30</f>
        <v>6238.0999999999995</v>
      </c>
      <c r="N30" s="84">
        <f>M30/$Q$10</f>
        <v>1039.6833333333332</v>
      </c>
      <c r="P30" s="140">
        <f>'2- Paramètres généraux'!G37</f>
        <v>6238.0999999999995</v>
      </c>
      <c r="Q30" s="98" t="s">
        <v>197</v>
      </c>
    </row>
    <row r="31" spans="1:27" x14ac:dyDescent="0.3">
      <c r="L31" s="28" t="s">
        <v>111</v>
      </c>
      <c r="M31" s="86">
        <f>C29*Q21+C30</f>
        <v>0</v>
      </c>
      <c r="N31" s="84">
        <f>M31/$Q$10</f>
        <v>0</v>
      </c>
    </row>
    <row r="32" spans="1:27" x14ac:dyDescent="0.3">
      <c r="L32" s="28"/>
      <c r="M32" s="28"/>
      <c r="N32" s="84"/>
    </row>
    <row r="33" spans="10:17" x14ac:dyDescent="0.3">
      <c r="L33" s="29" t="s">
        <v>112</v>
      </c>
      <c r="M33" s="94">
        <f>SUM(M28:M32)</f>
        <v>13213.828699999998</v>
      </c>
      <c r="N33" s="94">
        <f>M33/$Q$10</f>
        <v>2202.304783333333</v>
      </c>
    </row>
    <row r="36" spans="10:17" x14ac:dyDescent="0.3">
      <c r="L36" s="109" t="s">
        <v>120</v>
      </c>
      <c r="M36" s="104" t="s">
        <v>127</v>
      </c>
      <c r="N36" s="110"/>
    </row>
    <row r="37" spans="10:17" x14ac:dyDescent="0.3">
      <c r="L37" s="101" t="s">
        <v>212</v>
      </c>
      <c r="M37" s="105">
        <f>Q41-N33</f>
        <v>-225.21478333333312</v>
      </c>
      <c r="N37" s="103" t="s">
        <v>128</v>
      </c>
      <c r="P37" s="37" t="s">
        <v>198</v>
      </c>
      <c r="Q37" s="37"/>
    </row>
    <row r="38" spans="10:17" x14ac:dyDescent="0.3">
      <c r="J38" s="16" t="s">
        <v>130</v>
      </c>
      <c r="L38" s="101" t="s">
        <v>124</v>
      </c>
      <c r="M38" s="106">
        <f>M37/N12</f>
        <v>-3.5560228947368391E-2</v>
      </c>
      <c r="N38" s="160" t="s">
        <v>155</v>
      </c>
      <c r="P38" s="34" t="s">
        <v>121</v>
      </c>
      <c r="Q38" s="36">
        <f>'2- Paramètres généraux'!G44</f>
        <v>65903</v>
      </c>
    </row>
    <row r="39" spans="10:17" x14ac:dyDescent="0.3">
      <c r="L39" s="102"/>
      <c r="M39" s="107"/>
      <c r="N39" s="161"/>
      <c r="P39" s="34" t="s">
        <v>122</v>
      </c>
      <c r="Q39" s="35">
        <f>'2- Paramètres généraux'!G24</f>
        <v>0.03</v>
      </c>
    </row>
    <row r="40" spans="10:17" x14ac:dyDescent="0.3">
      <c r="L40" s="83" t="s">
        <v>125</v>
      </c>
      <c r="M40" s="108">
        <f>N12/(Q41-N33)</f>
        <v>-28.121303759884942</v>
      </c>
      <c r="N40" s="30" t="s">
        <v>126</v>
      </c>
      <c r="P40" s="34"/>
      <c r="Q40" s="34"/>
    </row>
    <row r="41" spans="10:17" x14ac:dyDescent="0.3">
      <c r="L41" s="89"/>
      <c r="M41" s="107"/>
      <c r="N41" s="90"/>
      <c r="P41" s="34" t="s">
        <v>123</v>
      </c>
      <c r="Q41" s="36">
        <f>Q39*Q38</f>
        <v>1977.09</v>
      </c>
    </row>
    <row r="44" spans="10:17" x14ac:dyDescent="0.3">
      <c r="L44" s="112"/>
    </row>
  </sheetData>
  <mergeCells count="2">
    <mergeCell ref="N38:N39"/>
    <mergeCell ref="O16:O17"/>
  </mergeCells>
  <conditionalFormatting sqref="V19:AA23">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BCC4F-96C2-45B2-BF5E-2EA0A5233FD0}">
  <sheetPr>
    <tabColor theme="8" tint="0.79998168889431442"/>
  </sheetPr>
  <dimension ref="A1:AA44"/>
  <sheetViews>
    <sheetView workbookViewId="0">
      <selection activeCell="B1" sqref="B1"/>
    </sheetView>
  </sheetViews>
  <sheetFormatPr baseColWidth="10" defaultRowHeight="14.4" x14ac:dyDescent="0.3"/>
  <cols>
    <col min="2" max="2" width="40.5546875" bestFit="1" customWidth="1"/>
    <col min="3" max="3" width="10.5546875" customWidth="1"/>
    <col min="9" max="9" width="1.88671875" customWidth="1"/>
    <col min="10" max="10" width="42.109375" style="16" customWidth="1"/>
    <col min="11" max="11" width="2.33203125" customWidth="1"/>
    <col min="12" max="12" width="34.6640625" customWidth="1"/>
    <col min="13" max="13" width="11.44140625" customWidth="1"/>
    <col min="14" max="14" width="19.88671875" customWidth="1"/>
    <col min="15" max="15" width="5.88671875" customWidth="1"/>
    <col min="16" max="16" width="11.88671875" bestFit="1" customWidth="1"/>
    <col min="17" max="17" width="12.6640625" customWidth="1"/>
    <col min="18" max="20" width="3.5546875" customWidth="1"/>
    <col min="22" max="22" width="17.88671875" customWidth="1"/>
    <col min="23" max="28" width="11.109375" customWidth="1"/>
  </cols>
  <sheetData>
    <row r="1" spans="1:24" x14ac:dyDescent="0.3">
      <c r="B1" s="20" t="s">
        <v>16</v>
      </c>
      <c r="J1" s="19" t="s">
        <v>17</v>
      </c>
      <c r="K1" s="20"/>
      <c r="L1" s="20" t="s">
        <v>18</v>
      </c>
      <c r="U1" s="20" t="s">
        <v>134</v>
      </c>
    </row>
    <row r="2" spans="1:24" ht="15" thickBot="1" x14ac:dyDescent="0.35">
      <c r="U2" t="s">
        <v>133</v>
      </c>
      <c r="W2" s="20" t="s">
        <v>147</v>
      </c>
      <c r="X2" s="20" t="s">
        <v>146</v>
      </c>
    </row>
    <row r="3" spans="1:24" ht="27" customHeight="1" thickBot="1" x14ac:dyDescent="0.35">
      <c r="A3" s="15">
        <v>1</v>
      </c>
      <c r="B3" s="77" t="s">
        <v>5</v>
      </c>
      <c r="C3" s="3"/>
      <c r="D3" s="3"/>
      <c r="E3" s="3"/>
      <c r="F3" s="3"/>
      <c r="G3" s="3"/>
      <c r="H3" s="4"/>
      <c r="J3" s="17" t="s">
        <v>7</v>
      </c>
      <c r="U3" t="s">
        <v>135</v>
      </c>
      <c r="W3" s="121">
        <f>Q38</f>
        <v>65903</v>
      </c>
      <c r="X3" s="20"/>
    </row>
    <row r="4" spans="1:24" ht="24" customHeight="1" x14ac:dyDescent="0.3">
      <c r="B4" s="11" t="s">
        <v>0</v>
      </c>
      <c r="C4" s="5"/>
      <c r="D4" s="5"/>
      <c r="E4" s="5"/>
      <c r="F4" s="5"/>
      <c r="G4" s="5"/>
      <c r="H4" s="6"/>
      <c r="J4" s="18"/>
      <c r="U4" t="s">
        <v>136</v>
      </c>
      <c r="W4" s="20">
        <f>Q10</f>
        <v>6</v>
      </c>
      <c r="X4" s="20"/>
    </row>
    <row r="5" spans="1:24" ht="20.399999999999999" customHeight="1" x14ac:dyDescent="0.3">
      <c r="B5" s="12" t="s">
        <v>1</v>
      </c>
      <c r="C5" s="7"/>
      <c r="D5" s="7"/>
      <c r="E5" s="7"/>
      <c r="F5" s="7"/>
      <c r="G5" s="7"/>
      <c r="H5" s="8"/>
      <c r="J5" s="18"/>
      <c r="W5" s="20" t="s">
        <v>147</v>
      </c>
      <c r="X5" s="20" t="s">
        <v>146</v>
      </c>
    </row>
    <row r="6" spans="1:24" ht="27" customHeight="1" x14ac:dyDescent="0.3">
      <c r="B6" s="12" t="s">
        <v>3</v>
      </c>
      <c r="C6" s="7"/>
      <c r="D6" s="7"/>
      <c r="E6" s="7"/>
      <c r="F6" s="7"/>
      <c r="G6" s="7"/>
      <c r="H6" s="8"/>
      <c r="J6" s="18" t="s">
        <v>8</v>
      </c>
      <c r="P6" t="s">
        <v>129</v>
      </c>
      <c r="U6" t="s">
        <v>141</v>
      </c>
      <c r="W6" s="121" t="e">
        <f>N24</f>
        <v>#DIV/0!</v>
      </c>
      <c r="X6" s="20"/>
    </row>
    <row r="7" spans="1:24" ht="24" customHeight="1" x14ac:dyDescent="0.3">
      <c r="B7" s="12" t="s">
        <v>2</v>
      </c>
      <c r="C7" s="7"/>
      <c r="D7" s="7"/>
      <c r="E7" s="7"/>
      <c r="F7" s="7"/>
      <c r="G7" s="7"/>
      <c r="H7" s="8"/>
      <c r="J7" s="18"/>
      <c r="P7" s="32" t="s">
        <v>195</v>
      </c>
      <c r="U7" t="s">
        <v>142</v>
      </c>
      <c r="W7" s="20">
        <f>C28</f>
        <v>0</v>
      </c>
      <c r="X7" s="20"/>
    </row>
    <row r="8" spans="1:24" ht="24" customHeight="1" thickBot="1" x14ac:dyDescent="0.35">
      <c r="B8" s="13" t="s">
        <v>4</v>
      </c>
      <c r="C8" s="9"/>
      <c r="D8" s="9"/>
      <c r="E8" s="9"/>
      <c r="F8" s="9"/>
      <c r="G8" s="9"/>
      <c r="H8" s="10"/>
      <c r="J8" s="18" t="s">
        <v>9</v>
      </c>
      <c r="W8" s="20" t="s">
        <v>145</v>
      </c>
      <c r="X8" s="20" t="s">
        <v>146</v>
      </c>
    </row>
    <row r="9" spans="1:24" ht="26.4" customHeight="1" thickBot="1" x14ac:dyDescent="0.35">
      <c r="O9" s="20"/>
      <c r="P9" s="96" t="s">
        <v>91</v>
      </c>
      <c r="Q9" s="96"/>
      <c r="U9" t="s">
        <v>143</v>
      </c>
      <c r="W9" s="121">
        <f>M16</f>
        <v>0</v>
      </c>
      <c r="X9" s="20"/>
    </row>
    <row r="10" spans="1:24" ht="20.100000000000001" customHeight="1" thickBot="1" x14ac:dyDescent="0.35">
      <c r="A10" s="15">
        <v>2</v>
      </c>
      <c r="B10" s="78" t="s">
        <v>6</v>
      </c>
      <c r="C10" s="3"/>
      <c r="D10" s="3"/>
      <c r="E10" s="3"/>
      <c r="F10" s="3"/>
      <c r="G10" s="3"/>
      <c r="H10" s="4"/>
      <c r="L10" s="87" t="s">
        <v>6</v>
      </c>
      <c r="M10" s="87" t="s">
        <v>23</v>
      </c>
      <c r="N10" s="87" t="s">
        <v>20</v>
      </c>
      <c r="P10" s="97" t="s">
        <v>90</v>
      </c>
      <c r="Q10" s="97">
        <f>'2- Paramètres généraux'!G22</f>
        <v>6</v>
      </c>
      <c r="U10" t="s">
        <v>144</v>
      </c>
      <c r="W10" s="122">
        <f>'2- Paramètres généraux'!G37</f>
        <v>6238.0999999999995</v>
      </c>
      <c r="X10" s="20"/>
    </row>
    <row r="11" spans="1:24" ht="20.100000000000001" customHeight="1" x14ac:dyDescent="0.3">
      <c r="A11" s="15"/>
      <c r="B11" s="27" t="s">
        <v>10</v>
      </c>
      <c r="C11" s="80"/>
      <c r="D11" s="25"/>
      <c r="E11" s="25"/>
      <c r="F11" s="25"/>
      <c r="G11" s="25"/>
      <c r="H11" s="26"/>
      <c r="J11" s="18" t="s">
        <v>63</v>
      </c>
      <c r="L11" s="28" t="s">
        <v>21</v>
      </c>
      <c r="M11" s="84">
        <f>C11+C12+C13</f>
        <v>0</v>
      </c>
      <c r="N11" s="84">
        <f>M11/Q10</f>
        <v>0</v>
      </c>
      <c r="P11" s="98"/>
      <c r="Q11" s="98"/>
    </row>
    <row r="12" spans="1:24" ht="27.6" customHeight="1" x14ac:dyDescent="0.3">
      <c r="A12" s="15"/>
      <c r="B12" s="12" t="s">
        <v>11</v>
      </c>
      <c r="C12" s="81"/>
      <c r="D12" s="7"/>
      <c r="E12" s="7"/>
      <c r="F12" s="7"/>
      <c r="G12" s="7"/>
      <c r="H12" s="8"/>
      <c r="J12" s="18" t="s">
        <v>190</v>
      </c>
      <c r="K12" s="16"/>
      <c r="L12" s="28" t="s">
        <v>22</v>
      </c>
      <c r="M12" s="84">
        <f>C17</f>
        <v>0</v>
      </c>
      <c r="N12" s="84">
        <f>M12/Q10</f>
        <v>0</v>
      </c>
      <c r="U12" t="s">
        <v>137</v>
      </c>
      <c r="V12" t="s">
        <v>138</v>
      </c>
      <c r="W12" t="s">
        <v>139</v>
      </c>
    </row>
    <row r="13" spans="1:24" ht="20.100000000000001" customHeight="1" x14ac:dyDescent="0.3">
      <c r="A13" s="15"/>
      <c r="B13" s="24" t="s">
        <v>12</v>
      </c>
      <c r="C13" s="80"/>
      <c r="D13" s="25"/>
      <c r="E13" s="25"/>
      <c r="F13" s="25"/>
      <c r="G13" s="25"/>
      <c r="H13" s="26"/>
      <c r="J13" s="18" t="s">
        <v>191</v>
      </c>
      <c r="V13" t="s">
        <v>140</v>
      </c>
      <c r="W13" t="s">
        <v>148</v>
      </c>
    </row>
    <row r="14" spans="1:24" ht="20.100000000000001" customHeight="1" x14ac:dyDescent="0.3">
      <c r="A14" s="15"/>
      <c r="B14" s="12" t="s">
        <v>14</v>
      </c>
      <c r="C14" s="81"/>
      <c r="D14" s="7"/>
      <c r="E14" s="7"/>
      <c r="F14" s="7"/>
      <c r="G14" s="7"/>
      <c r="H14" s="8"/>
      <c r="J14" s="18"/>
      <c r="L14" s="87" t="s">
        <v>81</v>
      </c>
      <c r="M14" s="88" t="s">
        <v>42</v>
      </c>
      <c r="N14" s="88" t="s">
        <v>20</v>
      </c>
      <c r="P14" s="96" t="s">
        <v>92</v>
      </c>
      <c r="Q14" s="96"/>
    </row>
    <row r="15" spans="1:24" ht="20.100000000000001" customHeight="1" x14ac:dyDescent="0.3">
      <c r="A15" s="15"/>
      <c r="B15" s="12" t="s">
        <v>13</v>
      </c>
      <c r="C15" s="81">
        <v>0</v>
      </c>
      <c r="D15" s="7"/>
      <c r="E15" s="7"/>
      <c r="F15" s="7"/>
      <c r="G15" s="7"/>
      <c r="H15" s="8"/>
      <c r="J15" s="18"/>
      <c r="L15" s="28"/>
      <c r="M15" s="86"/>
      <c r="N15" s="86"/>
      <c r="P15" s="98" t="s">
        <v>201</v>
      </c>
      <c r="Q15" s="99">
        <f>'2- Paramètres généraux'!G16</f>
        <v>0.15740000000000001</v>
      </c>
      <c r="V15" t="s">
        <v>153</v>
      </c>
      <c r="W15" t="s">
        <v>149</v>
      </c>
    </row>
    <row r="16" spans="1:24" ht="20.100000000000001" customHeight="1" x14ac:dyDescent="0.3">
      <c r="A16" s="15"/>
      <c r="B16" s="12" t="s">
        <v>15</v>
      </c>
      <c r="C16" s="81"/>
      <c r="D16" s="7"/>
      <c r="E16" s="7"/>
      <c r="F16" s="7"/>
      <c r="G16" s="7"/>
      <c r="H16" s="8"/>
      <c r="J16" s="18"/>
      <c r="L16" s="28" t="s">
        <v>150</v>
      </c>
      <c r="M16" s="84">
        <f>(C11)*Q15</f>
        <v>0</v>
      </c>
      <c r="N16" s="84">
        <f>M16/Q10</f>
        <v>0</v>
      </c>
      <c r="O16" s="162"/>
      <c r="P16" s="98"/>
      <c r="Q16" s="98"/>
    </row>
    <row r="17" spans="1:27" ht="15.9" customHeight="1" thickBot="1" x14ac:dyDescent="0.35">
      <c r="A17" s="15"/>
      <c r="B17" s="13" t="s">
        <v>19</v>
      </c>
      <c r="C17" s="82">
        <f>C11+C12+C13</f>
        <v>0</v>
      </c>
      <c r="D17" s="9"/>
      <c r="E17" s="9"/>
      <c r="F17" s="9"/>
      <c r="G17" s="9"/>
      <c r="H17" s="10"/>
      <c r="J17" s="18"/>
      <c r="O17" s="162"/>
      <c r="U17" s="113"/>
      <c r="V17" s="114" t="s">
        <v>151</v>
      </c>
      <c r="W17" s="23"/>
      <c r="X17" s="23"/>
      <c r="Y17" s="23"/>
      <c r="Z17" s="23"/>
      <c r="AA17" s="115"/>
    </row>
    <row r="18" spans="1:27" ht="15.9" customHeight="1" x14ac:dyDescent="0.3">
      <c r="A18" s="15"/>
      <c r="U18" s="21" t="s">
        <v>152</v>
      </c>
      <c r="V18" s="118">
        <v>0</v>
      </c>
      <c r="W18" s="118">
        <v>0.01</v>
      </c>
      <c r="X18" s="118">
        <v>0.02</v>
      </c>
      <c r="Y18" s="118">
        <v>0.03</v>
      </c>
      <c r="Z18" s="118">
        <v>0.04</v>
      </c>
      <c r="AA18" s="118">
        <v>0.05</v>
      </c>
    </row>
    <row r="19" spans="1:27" ht="15.9" customHeight="1" thickBot="1" x14ac:dyDescent="0.35">
      <c r="A19" s="15"/>
      <c r="U19" s="119">
        <v>4</v>
      </c>
      <c r="V19" s="120" t="e">
        <f t="shared" ref="V19:AA23" si="0">($W$3*(0+V$18))-($W$7*$W$6)-($W$9+$W$10)/$U19</f>
        <v>#DIV/0!</v>
      </c>
      <c r="W19" s="120" t="e">
        <f t="shared" si="0"/>
        <v>#DIV/0!</v>
      </c>
      <c r="X19" s="120" t="e">
        <f t="shared" si="0"/>
        <v>#DIV/0!</v>
      </c>
      <c r="Y19" s="120" t="e">
        <f t="shared" si="0"/>
        <v>#DIV/0!</v>
      </c>
      <c r="Z19" s="120" t="e">
        <f t="shared" si="0"/>
        <v>#DIV/0!</v>
      </c>
      <c r="AA19" s="120" t="e">
        <f t="shared" si="0"/>
        <v>#DIV/0!</v>
      </c>
    </row>
    <row r="20" spans="1:27" ht="15.9" customHeight="1" thickBot="1" x14ac:dyDescent="0.35">
      <c r="A20" s="15">
        <v>3</v>
      </c>
      <c r="B20" s="78" t="s">
        <v>82</v>
      </c>
      <c r="C20" s="3"/>
      <c r="D20" s="3"/>
      <c r="E20" s="3"/>
      <c r="F20" s="3"/>
      <c r="G20" s="3"/>
      <c r="H20" s="4"/>
      <c r="J20" s="18"/>
      <c r="L20" s="87" t="s">
        <v>131</v>
      </c>
      <c r="M20" s="111" t="s">
        <v>132</v>
      </c>
      <c r="N20" s="88" t="s">
        <v>20</v>
      </c>
      <c r="P20" s="96" t="s">
        <v>100</v>
      </c>
      <c r="Q20" s="96"/>
      <c r="U20" s="119">
        <v>7</v>
      </c>
      <c r="V20" s="120" t="e">
        <f t="shared" si="0"/>
        <v>#DIV/0!</v>
      </c>
      <c r="W20" s="120" t="e">
        <f t="shared" si="0"/>
        <v>#DIV/0!</v>
      </c>
      <c r="X20" s="120" t="e">
        <f t="shared" si="0"/>
        <v>#DIV/0!</v>
      </c>
      <c r="Y20" s="120" t="e">
        <f t="shared" si="0"/>
        <v>#DIV/0!</v>
      </c>
      <c r="Z20" s="120" t="e">
        <f t="shared" si="0"/>
        <v>#DIV/0!</v>
      </c>
      <c r="AA20" s="120" t="e">
        <f t="shared" si="0"/>
        <v>#DIV/0!</v>
      </c>
    </row>
    <row r="21" spans="1:27" ht="15.9" customHeight="1" x14ac:dyDescent="0.3">
      <c r="A21" s="15"/>
      <c r="B21" s="27" t="s">
        <v>87</v>
      </c>
      <c r="C21" s="91"/>
      <c r="D21" s="1"/>
      <c r="E21" s="1"/>
      <c r="F21" s="1"/>
      <c r="G21" s="1"/>
      <c r="H21" s="2"/>
      <c r="J21" s="18"/>
      <c r="L21" s="28" t="s">
        <v>97</v>
      </c>
      <c r="M21" s="86">
        <f>C22*Q21</f>
        <v>0</v>
      </c>
      <c r="N21" s="86" t="e">
        <f>M21/C21</f>
        <v>#DIV/0!</v>
      </c>
      <c r="P21" s="98" t="s">
        <v>101</v>
      </c>
      <c r="Q21" s="100">
        <f>'2- Paramètres généraux'!G5</f>
        <v>21.95</v>
      </c>
      <c r="U21" s="119">
        <v>10</v>
      </c>
      <c r="V21" s="120" t="e">
        <f t="shared" si="0"/>
        <v>#DIV/0!</v>
      </c>
      <c r="W21" s="120" t="e">
        <f t="shared" si="0"/>
        <v>#DIV/0!</v>
      </c>
      <c r="X21" s="120" t="e">
        <f t="shared" si="0"/>
        <v>#DIV/0!</v>
      </c>
      <c r="Y21" s="120" t="e">
        <f t="shared" si="0"/>
        <v>#DIV/0!</v>
      </c>
      <c r="Z21" s="120" t="e">
        <f t="shared" si="0"/>
        <v>#DIV/0!</v>
      </c>
      <c r="AA21" s="120" t="e">
        <f t="shared" si="0"/>
        <v>#DIV/0!</v>
      </c>
    </row>
    <row r="22" spans="1:27" ht="15.9" customHeight="1" x14ac:dyDescent="0.3">
      <c r="A22" s="15"/>
      <c r="B22" s="12" t="s">
        <v>83</v>
      </c>
      <c r="C22" s="7"/>
      <c r="D22" s="7"/>
      <c r="E22" s="7"/>
      <c r="F22" s="7"/>
      <c r="G22" s="7"/>
      <c r="H22" s="8"/>
      <c r="J22" s="18" t="s">
        <v>84</v>
      </c>
      <c r="L22" s="28" t="s">
        <v>98</v>
      </c>
      <c r="M22" s="84">
        <f>C24*Q22</f>
        <v>0</v>
      </c>
      <c r="N22" s="84" t="e">
        <f>M22/C21</f>
        <v>#DIV/0!</v>
      </c>
      <c r="P22" s="98" t="s">
        <v>102</v>
      </c>
      <c r="Q22" s="98">
        <f>'2- Paramètres généraux'!C6*(1+'2- Paramètres généraux'!G7)</f>
        <v>1.6490999999999998</v>
      </c>
      <c r="U22" s="119">
        <v>13</v>
      </c>
      <c r="V22" s="120" t="e">
        <f t="shared" si="0"/>
        <v>#DIV/0!</v>
      </c>
      <c r="W22" s="120" t="e">
        <f t="shared" si="0"/>
        <v>#DIV/0!</v>
      </c>
      <c r="X22" s="120" t="e">
        <f t="shared" si="0"/>
        <v>#DIV/0!</v>
      </c>
      <c r="Y22" s="120" t="e">
        <f t="shared" si="0"/>
        <v>#DIV/0!</v>
      </c>
      <c r="Z22" s="120" t="e">
        <f t="shared" si="0"/>
        <v>#DIV/0!</v>
      </c>
      <c r="AA22" s="120" t="e">
        <f t="shared" si="0"/>
        <v>#DIV/0!</v>
      </c>
    </row>
    <row r="23" spans="1:27" ht="15.9" customHeight="1" x14ac:dyDescent="0.3">
      <c r="B23" s="12" t="s">
        <v>85</v>
      </c>
      <c r="C23" s="7"/>
      <c r="D23" s="7"/>
      <c r="E23" s="7"/>
      <c r="F23" s="7"/>
      <c r="G23" s="7"/>
      <c r="H23" s="8"/>
      <c r="J23" s="18" t="s">
        <v>84</v>
      </c>
      <c r="L23" s="28" t="s">
        <v>99</v>
      </c>
      <c r="M23" s="85">
        <v>0</v>
      </c>
      <c r="N23" s="85" t="e">
        <f>M23/C21</f>
        <v>#DIV/0!</v>
      </c>
      <c r="U23" s="119">
        <v>16</v>
      </c>
      <c r="V23" s="120" t="e">
        <f t="shared" si="0"/>
        <v>#DIV/0!</v>
      </c>
      <c r="W23" s="120" t="e">
        <f t="shared" si="0"/>
        <v>#DIV/0!</v>
      </c>
      <c r="X23" s="120" t="e">
        <f t="shared" si="0"/>
        <v>#DIV/0!</v>
      </c>
      <c r="Y23" s="120" t="e">
        <f t="shared" si="0"/>
        <v>#DIV/0!</v>
      </c>
      <c r="Z23" s="120" t="e">
        <f t="shared" si="0"/>
        <v>#DIV/0!</v>
      </c>
      <c r="AA23" s="120" t="e">
        <f t="shared" si="0"/>
        <v>#DIV/0!</v>
      </c>
    </row>
    <row r="24" spans="1:27" ht="15.9" customHeight="1" thickBot="1" x14ac:dyDescent="0.35">
      <c r="B24" s="13" t="s">
        <v>96</v>
      </c>
      <c r="C24" s="9">
        <f>C23*H24</f>
        <v>0</v>
      </c>
      <c r="D24" s="9"/>
      <c r="E24" s="9" t="s">
        <v>93</v>
      </c>
      <c r="F24" s="9" t="s">
        <v>94</v>
      </c>
      <c r="G24" s="9" t="s">
        <v>95</v>
      </c>
      <c r="H24" s="10">
        <f>10.2</f>
        <v>10.199999999999999</v>
      </c>
      <c r="J24" s="18" t="s">
        <v>86</v>
      </c>
      <c r="L24" s="29" t="s">
        <v>82</v>
      </c>
      <c r="M24" s="95">
        <f>M21+M22+M23</f>
        <v>0</v>
      </c>
      <c r="N24" s="95" t="e">
        <f>N21+N22+N23</f>
        <v>#DIV/0!</v>
      </c>
    </row>
    <row r="26" spans="1:27" ht="15" thickBot="1" x14ac:dyDescent="0.35">
      <c r="U26" t="s">
        <v>154</v>
      </c>
    </row>
    <row r="27" spans="1:27" ht="21.9" customHeight="1" thickBot="1" x14ac:dyDescent="0.35">
      <c r="A27" s="14">
        <v>4</v>
      </c>
      <c r="B27" s="78" t="s">
        <v>103</v>
      </c>
      <c r="C27" s="3"/>
      <c r="D27" s="3"/>
      <c r="E27" s="3"/>
      <c r="F27" s="3"/>
      <c r="G27" s="3"/>
      <c r="H27" s="4"/>
      <c r="J27" s="139"/>
      <c r="L27" s="87" t="s">
        <v>107</v>
      </c>
      <c r="M27" s="88" t="s">
        <v>196</v>
      </c>
      <c r="N27" s="88" t="s">
        <v>114</v>
      </c>
      <c r="V27" t="s">
        <v>181</v>
      </c>
      <c r="AA27" s="31">
        <f>AA18</f>
        <v>0.05</v>
      </c>
    </row>
    <row r="28" spans="1:27" x14ac:dyDescent="0.3">
      <c r="B28" s="12" t="s">
        <v>104</v>
      </c>
      <c r="C28" s="7"/>
      <c r="D28" s="7"/>
      <c r="E28" s="7"/>
      <c r="F28" s="7"/>
      <c r="G28" s="7"/>
      <c r="H28" s="8"/>
      <c r="J28" s="139" t="s">
        <v>192</v>
      </c>
      <c r="L28" s="28" t="s">
        <v>108</v>
      </c>
      <c r="M28" s="84" t="e">
        <f>N24*Q10*C28</f>
        <v>#DIV/0!</v>
      </c>
      <c r="N28" s="84" t="e">
        <f>M28/$Q$10</f>
        <v>#DIV/0!</v>
      </c>
    </row>
    <row r="29" spans="1:27" ht="20.399999999999999" customHeight="1" x14ac:dyDescent="0.3">
      <c r="B29" s="12" t="s">
        <v>105</v>
      </c>
      <c r="C29" s="7">
        <v>0</v>
      </c>
      <c r="D29" s="7" t="s">
        <v>115</v>
      </c>
      <c r="E29" s="7" t="s">
        <v>113</v>
      </c>
      <c r="F29" s="7"/>
      <c r="G29" s="7"/>
      <c r="H29" s="8"/>
      <c r="J29" s="139" t="s">
        <v>193</v>
      </c>
      <c r="L29" s="28" t="s">
        <v>109</v>
      </c>
      <c r="M29" s="86">
        <f>M16</f>
        <v>0</v>
      </c>
      <c r="N29" s="84">
        <f>M29/$Q$10</f>
        <v>0</v>
      </c>
      <c r="P29" s="96" t="s">
        <v>202</v>
      </c>
      <c r="Q29" s="96"/>
      <c r="V29" t="s">
        <v>156</v>
      </c>
      <c r="AA29" s="31">
        <f>X18</f>
        <v>0.02</v>
      </c>
    </row>
    <row r="30" spans="1:27" ht="15" thickBot="1" x14ac:dyDescent="0.35">
      <c r="B30" s="13" t="s">
        <v>106</v>
      </c>
      <c r="C30" s="79">
        <v>0</v>
      </c>
      <c r="D30" s="9" t="s">
        <v>116</v>
      </c>
      <c r="E30" s="9" t="s">
        <v>113</v>
      </c>
      <c r="F30" s="9"/>
      <c r="G30" s="9"/>
      <c r="H30" s="10"/>
      <c r="J30" s="139" t="s">
        <v>194</v>
      </c>
      <c r="L30" s="28" t="s">
        <v>110</v>
      </c>
      <c r="M30" s="86">
        <f>P30</f>
        <v>6238.0999999999995</v>
      </c>
      <c r="N30" s="84">
        <f>M30/$Q$10</f>
        <v>1039.6833333333332</v>
      </c>
      <c r="P30" s="140">
        <f>'2- Paramètres généraux'!G37</f>
        <v>6238.0999999999995</v>
      </c>
      <c r="Q30" s="98" t="s">
        <v>197</v>
      </c>
    </row>
    <row r="31" spans="1:27" x14ac:dyDescent="0.3">
      <c r="L31" s="28" t="s">
        <v>111</v>
      </c>
      <c r="M31" s="86">
        <f>C29*Q21+C30</f>
        <v>0</v>
      </c>
      <c r="N31" s="84">
        <f>M31/$Q$10</f>
        <v>0</v>
      </c>
    </row>
    <row r="32" spans="1:27" x14ac:dyDescent="0.3">
      <c r="L32" s="28"/>
      <c r="M32" s="28"/>
      <c r="N32" s="84"/>
    </row>
    <row r="33" spans="10:17" x14ac:dyDescent="0.3">
      <c r="L33" s="29" t="s">
        <v>112</v>
      </c>
      <c r="M33" s="94" t="e">
        <f>SUM(M28:M32)</f>
        <v>#DIV/0!</v>
      </c>
      <c r="N33" s="94" t="e">
        <f>M33/$Q$10</f>
        <v>#DIV/0!</v>
      </c>
    </row>
    <row r="36" spans="10:17" x14ac:dyDescent="0.3">
      <c r="L36" s="109" t="s">
        <v>120</v>
      </c>
      <c r="M36" s="104" t="s">
        <v>127</v>
      </c>
      <c r="N36" s="110"/>
    </row>
    <row r="37" spans="10:17" x14ac:dyDescent="0.3">
      <c r="L37" s="101" t="s">
        <v>175</v>
      </c>
      <c r="M37" s="105" t="e">
        <f>Q41-N33</f>
        <v>#DIV/0!</v>
      </c>
      <c r="N37" s="103" t="s">
        <v>128</v>
      </c>
      <c r="P37" s="37" t="s">
        <v>198</v>
      </c>
      <c r="Q37" s="37"/>
    </row>
    <row r="38" spans="10:17" x14ac:dyDescent="0.3">
      <c r="J38" s="16" t="s">
        <v>130</v>
      </c>
      <c r="L38" s="101" t="s">
        <v>124</v>
      </c>
      <c r="M38" s="106" t="e">
        <f>M37/N12</f>
        <v>#DIV/0!</v>
      </c>
      <c r="N38" s="160" t="s">
        <v>155</v>
      </c>
      <c r="P38" s="34" t="s">
        <v>121</v>
      </c>
      <c r="Q38" s="36">
        <f>'2- Paramètres généraux'!G44</f>
        <v>65903</v>
      </c>
    </row>
    <row r="39" spans="10:17" x14ac:dyDescent="0.3">
      <c r="L39" s="102"/>
      <c r="M39" s="107"/>
      <c r="N39" s="161"/>
      <c r="P39" s="34" t="s">
        <v>122</v>
      </c>
      <c r="Q39" s="35">
        <f>'2- Paramètres généraux'!G24</f>
        <v>0.03</v>
      </c>
    </row>
    <row r="40" spans="10:17" x14ac:dyDescent="0.3">
      <c r="L40" s="83" t="s">
        <v>125</v>
      </c>
      <c r="M40" s="108" t="e">
        <f>N12/(Q41-N33)</f>
        <v>#DIV/0!</v>
      </c>
      <c r="N40" s="30" t="s">
        <v>126</v>
      </c>
      <c r="P40" s="34"/>
      <c r="Q40" s="34"/>
    </row>
    <row r="41" spans="10:17" x14ac:dyDescent="0.3">
      <c r="L41" s="89"/>
      <c r="M41" s="107"/>
      <c r="N41" s="90"/>
      <c r="P41" s="34" t="s">
        <v>123</v>
      </c>
      <c r="Q41" s="36">
        <f>Q39*Q38</f>
        <v>1977.09</v>
      </c>
    </row>
    <row r="44" spans="10:17" x14ac:dyDescent="0.3">
      <c r="L44" s="112"/>
    </row>
  </sheetData>
  <mergeCells count="2">
    <mergeCell ref="O16:O17"/>
    <mergeCell ref="N38:N39"/>
  </mergeCells>
  <conditionalFormatting sqref="V19:AA23">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577F-94DA-4CB9-A671-5EA7B94EF848}">
  <sheetPr>
    <tabColor theme="8" tint="0.79998168889431442"/>
  </sheetPr>
  <dimension ref="A1"/>
  <sheetViews>
    <sheetView workbookViewId="0">
      <selection activeCell="K32" sqref="K32"/>
    </sheetView>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5D4A-7DF4-4730-B3BE-857532709D2C}">
  <sheetPr>
    <tabColor theme="2" tint="-0.499984740745262"/>
  </sheetPr>
  <dimension ref="A1:AA44"/>
  <sheetViews>
    <sheetView workbookViewId="0">
      <selection activeCell="B1" sqref="B1"/>
    </sheetView>
  </sheetViews>
  <sheetFormatPr baseColWidth="10" defaultRowHeight="14.4" x14ac:dyDescent="0.3"/>
  <cols>
    <col min="2" max="2" width="34.44140625" customWidth="1"/>
    <col min="3" max="3" width="10.5546875" customWidth="1"/>
    <col min="9" max="9" width="1.88671875" customWidth="1"/>
    <col min="10" max="10" width="42.109375" style="16" customWidth="1"/>
    <col min="11" max="11" width="2.33203125" customWidth="1"/>
    <col min="12" max="12" width="34.6640625" customWidth="1"/>
    <col min="13" max="13" width="15.109375" customWidth="1"/>
    <col min="14" max="14" width="19.88671875" customWidth="1"/>
    <col min="15" max="15" width="5.88671875" customWidth="1"/>
    <col min="16" max="16" width="11.88671875" bestFit="1" customWidth="1"/>
    <col min="17" max="17" width="12.6640625" customWidth="1"/>
    <col min="18" max="20" width="3.5546875" customWidth="1"/>
    <col min="22" max="22" width="17.88671875" customWidth="1"/>
    <col min="23" max="28" width="11.109375" customWidth="1"/>
  </cols>
  <sheetData>
    <row r="1" spans="1:24" x14ac:dyDescent="0.3">
      <c r="B1" s="20" t="s">
        <v>16</v>
      </c>
      <c r="J1" s="19" t="s">
        <v>17</v>
      </c>
      <c r="K1" s="20"/>
      <c r="L1" s="20" t="s">
        <v>18</v>
      </c>
      <c r="U1" s="20" t="s">
        <v>134</v>
      </c>
    </row>
    <row r="2" spans="1:24" ht="15" thickBot="1" x14ac:dyDescent="0.35">
      <c r="U2" t="s">
        <v>133</v>
      </c>
      <c r="W2" s="20" t="s">
        <v>147</v>
      </c>
      <c r="X2" s="20" t="s">
        <v>146</v>
      </c>
    </row>
    <row r="3" spans="1:24" ht="27" customHeight="1" thickBot="1" x14ac:dyDescent="0.35">
      <c r="A3" s="15">
        <v>1</v>
      </c>
      <c r="B3" s="77" t="s">
        <v>5</v>
      </c>
      <c r="C3" s="3"/>
      <c r="D3" s="3"/>
      <c r="E3" s="3"/>
      <c r="F3" s="3"/>
      <c r="G3" s="3"/>
      <c r="H3" s="4"/>
      <c r="J3" s="17" t="s">
        <v>7</v>
      </c>
      <c r="U3" t="s">
        <v>135</v>
      </c>
      <c r="W3" s="121">
        <f>Q38</f>
        <v>65903</v>
      </c>
      <c r="X3" s="20"/>
    </row>
    <row r="4" spans="1:24" ht="24" customHeight="1" x14ac:dyDescent="0.3">
      <c r="B4" s="11" t="s">
        <v>0</v>
      </c>
      <c r="C4" s="5"/>
      <c r="D4" s="5"/>
      <c r="E4" s="5"/>
      <c r="F4" s="5"/>
      <c r="G4" s="5"/>
      <c r="H4" s="6"/>
      <c r="J4" s="18"/>
      <c r="U4" t="s">
        <v>136</v>
      </c>
      <c r="W4" s="20">
        <f>Q10</f>
        <v>6</v>
      </c>
      <c r="X4" s="20"/>
    </row>
    <row r="5" spans="1:24" ht="24" customHeight="1" x14ac:dyDescent="0.3">
      <c r="B5" s="12" t="s">
        <v>1</v>
      </c>
      <c r="C5" s="7"/>
      <c r="D5" s="7"/>
      <c r="E5" s="7"/>
      <c r="F5" s="7"/>
      <c r="G5" s="7"/>
      <c r="H5" s="8"/>
      <c r="J5" s="18"/>
      <c r="W5" s="20" t="s">
        <v>147</v>
      </c>
      <c r="X5" s="20" t="s">
        <v>146</v>
      </c>
    </row>
    <row r="6" spans="1:24" ht="24" customHeight="1" x14ac:dyDescent="0.3">
      <c r="B6" s="12" t="s">
        <v>3</v>
      </c>
      <c r="C6" s="7"/>
      <c r="D6" s="7"/>
      <c r="E6" s="7"/>
      <c r="F6" s="7"/>
      <c r="G6" s="7"/>
      <c r="H6" s="8"/>
      <c r="J6" s="18" t="s">
        <v>8</v>
      </c>
      <c r="P6" t="s">
        <v>129</v>
      </c>
      <c r="U6" t="s">
        <v>141</v>
      </c>
      <c r="W6" s="121">
        <f>N24</f>
        <v>183.254164</v>
      </c>
      <c r="X6" s="20"/>
    </row>
    <row r="7" spans="1:24" ht="24" customHeight="1" x14ac:dyDescent="0.3">
      <c r="B7" s="12" t="s">
        <v>2</v>
      </c>
      <c r="C7" s="7"/>
      <c r="D7" s="7"/>
      <c r="E7" s="7"/>
      <c r="F7" s="7"/>
      <c r="G7" s="7"/>
      <c r="H7" s="8"/>
      <c r="J7" s="18"/>
      <c r="P7" s="32" t="s">
        <v>195</v>
      </c>
      <c r="U7" t="s">
        <v>142</v>
      </c>
      <c r="W7" s="20">
        <f>C28</f>
        <v>2</v>
      </c>
      <c r="X7" s="20"/>
    </row>
    <row r="8" spans="1:24" ht="24" customHeight="1" thickBot="1" x14ac:dyDescent="0.35">
      <c r="B8" s="13" t="s">
        <v>4</v>
      </c>
      <c r="C8" s="9"/>
      <c r="D8" s="9"/>
      <c r="E8" s="9"/>
      <c r="F8" s="9"/>
      <c r="G8" s="9"/>
      <c r="H8" s="10"/>
      <c r="J8" s="18" t="s">
        <v>9</v>
      </c>
      <c r="W8" s="20" t="s">
        <v>145</v>
      </c>
      <c r="X8" s="20" t="s">
        <v>146</v>
      </c>
    </row>
    <row r="9" spans="1:24" ht="26.4" customHeight="1" thickBot="1" x14ac:dyDescent="0.35">
      <c r="O9" s="20"/>
      <c r="P9" s="96" t="s">
        <v>91</v>
      </c>
      <c r="Q9" s="96"/>
      <c r="U9" t="s">
        <v>143</v>
      </c>
      <c r="W9" s="121">
        <f>M16</f>
        <v>1298.5500000000002</v>
      </c>
      <c r="X9" s="20"/>
    </row>
    <row r="10" spans="1:24" ht="20.100000000000001" customHeight="1" thickBot="1" x14ac:dyDescent="0.35">
      <c r="A10" s="15">
        <v>2</v>
      </c>
      <c r="B10" s="78" t="s">
        <v>6</v>
      </c>
      <c r="C10" s="3"/>
      <c r="D10" s="3"/>
      <c r="E10" s="3"/>
      <c r="F10" s="3"/>
      <c r="G10" s="3"/>
      <c r="H10" s="4"/>
      <c r="L10" s="87" t="s">
        <v>6</v>
      </c>
      <c r="M10" s="87" t="s">
        <v>23</v>
      </c>
      <c r="N10" s="87" t="s">
        <v>20</v>
      </c>
      <c r="P10" s="97" t="s">
        <v>90</v>
      </c>
      <c r="Q10" s="97">
        <f>'2- Paramètres généraux'!G22</f>
        <v>6</v>
      </c>
      <c r="U10" t="s">
        <v>144</v>
      </c>
      <c r="W10" s="122">
        <f>'2- Paramètres généraux'!G37</f>
        <v>6238.0999999999995</v>
      </c>
      <c r="X10" s="20"/>
    </row>
    <row r="11" spans="1:24" ht="20.100000000000001" customHeight="1" x14ac:dyDescent="0.3">
      <c r="A11" s="15"/>
      <c r="B11" s="27" t="s">
        <v>10</v>
      </c>
      <c r="C11" s="80">
        <v>8250</v>
      </c>
      <c r="D11" s="25"/>
      <c r="E11" s="25"/>
      <c r="F11" s="25"/>
      <c r="G11" s="25"/>
      <c r="H11" s="26"/>
      <c r="J11" s="18" t="s">
        <v>63</v>
      </c>
      <c r="L11" s="28" t="s">
        <v>21</v>
      </c>
      <c r="M11" s="84">
        <f>C11+C12+C13</f>
        <v>8250</v>
      </c>
      <c r="N11" s="84">
        <f>M11/Q10</f>
        <v>1375</v>
      </c>
      <c r="P11" s="98"/>
      <c r="Q11" s="98"/>
    </row>
    <row r="12" spans="1:24" ht="20.100000000000001" customHeight="1" x14ac:dyDescent="0.3">
      <c r="A12" s="15"/>
      <c r="B12" s="12" t="s">
        <v>11</v>
      </c>
      <c r="C12" s="81">
        <v>0</v>
      </c>
      <c r="D12" s="7"/>
      <c r="E12" s="7"/>
      <c r="F12" s="7"/>
      <c r="G12" s="7"/>
      <c r="H12" s="8"/>
      <c r="J12" s="18" t="s">
        <v>190</v>
      </c>
      <c r="K12" s="16"/>
      <c r="L12" s="28" t="s">
        <v>22</v>
      </c>
      <c r="M12" s="84">
        <f>C17</f>
        <v>8250</v>
      </c>
      <c r="N12" s="84">
        <f>M12/Q10</f>
        <v>1375</v>
      </c>
      <c r="U12" t="s">
        <v>137</v>
      </c>
      <c r="V12" t="s">
        <v>138</v>
      </c>
      <c r="W12" t="s">
        <v>139</v>
      </c>
    </row>
    <row r="13" spans="1:24" ht="20.100000000000001" customHeight="1" x14ac:dyDescent="0.3">
      <c r="A13" s="15"/>
      <c r="B13" s="24" t="s">
        <v>12</v>
      </c>
      <c r="C13" s="80">
        <v>0</v>
      </c>
      <c r="D13" s="25"/>
      <c r="E13" s="25"/>
      <c r="F13" s="25"/>
      <c r="G13" s="25"/>
      <c r="H13" s="26"/>
      <c r="J13" s="18" t="s">
        <v>191</v>
      </c>
      <c r="V13" t="s">
        <v>140</v>
      </c>
      <c r="W13" t="s">
        <v>148</v>
      </c>
    </row>
    <row r="14" spans="1:24" ht="20.100000000000001" customHeight="1" x14ac:dyDescent="0.3">
      <c r="A14" s="15"/>
      <c r="B14" s="12" t="s">
        <v>14</v>
      </c>
      <c r="C14" s="81" t="s">
        <v>88</v>
      </c>
      <c r="D14" s="7"/>
      <c r="E14" s="7"/>
      <c r="F14" s="7"/>
      <c r="G14" s="7"/>
      <c r="H14" s="8"/>
      <c r="J14" s="18"/>
      <c r="L14" s="87" t="s">
        <v>81</v>
      </c>
      <c r="M14" s="88" t="s">
        <v>42</v>
      </c>
      <c r="N14" s="88" t="s">
        <v>20</v>
      </c>
      <c r="P14" s="96" t="s">
        <v>92</v>
      </c>
      <c r="Q14" s="96"/>
    </row>
    <row r="15" spans="1:24" ht="20.100000000000001" customHeight="1" x14ac:dyDescent="0.3">
      <c r="A15" s="15"/>
      <c r="B15" s="12" t="s">
        <v>13</v>
      </c>
      <c r="C15" s="81">
        <v>0</v>
      </c>
      <c r="D15" s="7"/>
      <c r="E15" s="7"/>
      <c r="F15" s="7"/>
      <c r="G15" s="7"/>
      <c r="H15" s="8"/>
      <c r="J15" s="18"/>
      <c r="L15" s="28"/>
      <c r="M15" s="86"/>
      <c r="N15" s="86"/>
      <c r="P15" s="98" t="s">
        <v>201</v>
      </c>
      <c r="Q15" s="99">
        <f>'2- Paramètres généraux'!G16</f>
        <v>0.15740000000000001</v>
      </c>
      <c r="V15" t="s">
        <v>153</v>
      </c>
      <c r="W15" t="s">
        <v>149</v>
      </c>
    </row>
    <row r="16" spans="1:24" ht="20.100000000000001" customHeight="1" x14ac:dyDescent="0.3">
      <c r="A16" s="15"/>
      <c r="B16" s="12" t="s">
        <v>15</v>
      </c>
      <c r="C16" s="81" t="s">
        <v>89</v>
      </c>
      <c r="D16" s="7"/>
      <c r="E16" s="7"/>
      <c r="F16" s="7"/>
      <c r="G16" s="7"/>
      <c r="H16" s="8"/>
      <c r="J16" s="18"/>
      <c r="L16" s="28" t="s">
        <v>150</v>
      </c>
      <c r="M16" s="84">
        <f>(C11)*Q15</f>
        <v>1298.5500000000002</v>
      </c>
      <c r="N16" s="84">
        <f>M16/Q10</f>
        <v>216.42500000000004</v>
      </c>
      <c r="O16" s="162"/>
      <c r="P16" s="98"/>
      <c r="Q16" s="98"/>
    </row>
    <row r="17" spans="1:27" ht="15.9" customHeight="1" thickBot="1" x14ac:dyDescent="0.35">
      <c r="A17" s="15"/>
      <c r="B17" s="13" t="s">
        <v>19</v>
      </c>
      <c r="C17" s="82">
        <f>C11+C12+C13</f>
        <v>8250</v>
      </c>
      <c r="D17" s="9"/>
      <c r="E17" s="9"/>
      <c r="F17" s="9"/>
      <c r="G17" s="9"/>
      <c r="H17" s="10"/>
      <c r="J17" s="18"/>
      <c r="O17" s="162"/>
      <c r="U17" s="113"/>
      <c r="V17" s="114" t="s">
        <v>151</v>
      </c>
      <c r="W17" s="23"/>
      <c r="X17" s="23"/>
      <c r="Y17" s="23"/>
      <c r="Z17" s="23"/>
      <c r="AA17" s="115"/>
    </row>
    <row r="18" spans="1:27" ht="15.9" customHeight="1" x14ac:dyDescent="0.3">
      <c r="A18" s="15"/>
      <c r="U18" s="21" t="s">
        <v>152</v>
      </c>
      <c r="V18" s="118">
        <v>0</v>
      </c>
      <c r="W18" s="118">
        <v>0.01</v>
      </c>
      <c r="X18" s="118">
        <v>0.02</v>
      </c>
      <c r="Y18" s="118">
        <v>0.03</v>
      </c>
      <c r="Z18" s="118">
        <v>0.04</v>
      </c>
      <c r="AA18" s="118">
        <v>0.05</v>
      </c>
    </row>
    <row r="19" spans="1:27" ht="15.9" customHeight="1" thickBot="1" x14ac:dyDescent="0.35">
      <c r="A19" s="15"/>
      <c r="U19" s="119">
        <v>4</v>
      </c>
      <c r="V19" s="120">
        <f t="shared" ref="V19:AA23" si="0">($W$3*(0+V$18))-($W$7*$W$6)-($W$9+$W$10)/$U19</f>
        <v>-2250.6708279999998</v>
      </c>
      <c r="W19" s="120">
        <f t="shared" si="0"/>
        <v>-1591.6408280000001</v>
      </c>
      <c r="X19" s="120">
        <f t="shared" si="0"/>
        <v>-932.61082799999997</v>
      </c>
      <c r="Y19" s="120">
        <f t="shared" si="0"/>
        <v>-273.58082800000011</v>
      </c>
      <c r="Z19" s="120">
        <f t="shared" si="0"/>
        <v>385.44917200000009</v>
      </c>
      <c r="AA19" s="120">
        <f t="shared" si="0"/>
        <v>1044.4791720000003</v>
      </c>
    </row>
    <row r="20" spans="1:27" ht="15.9" customHeight="1" thickBot="1" x14ac:dyDescent="0.35">
      <c r="A20" s="15">
        <v>3</v>
      </c>
      <c r="B20" s="78" t="s">
        <v>82</v>
      </c>
      <c r="C20" s="3"/>
      <c r="D20" s="3"/>
      <c r="E20" s="3"/>
      <c r="F20" s="3"/>
      <c r="G20" s="3"/>
      <c r="H20" s="4"/>
      <c r="J20" s="18"/>
      <c r="L20" s="87" t="s">
        <v>131</v>
      </c>
      <c r="M20" s="111" t="s">
        <v>132</v>
      </c>
      <c r="N20" s="88" t="s">
        <v>20</v>
      </c>
      <c r="P20" s="96" t="s">
        <v>100</v>
      </c>
      <c r="Q20" s="96"/>
      <c r="U20" s="119">
        <v>7</v>
      </c>
      <c r="V20" s="120">
        <f t="shared" si="0"/>
        <v>-1443.1726137142855</v>
      </c>
      <c r="W20" s="120">
        <f t="shared" si="0"/>
        <v>-784.14261371428563</v>
      </c>
      <c r="X20" s="120">
        <f t="shared" si="0"/>
        <v>-125.11261371428566</v>
      </c>
      <c r="Y20" s="120">
        <f t="shared" si="0"/>
        <v>533.9173862857142</v>
      </c>
      <c r="Z20" s="120">
        <f t="shared" si="0"/>
        <v>1192.9473862857144</v>
      </c>
      <c r="AA20" s="120">
        <f t="shared" si="0"/>
        <v>1851.9773862857146</v>
      </c>
    </row>
    <row r="21" spans="1:27" ht="15.9" customHeight="1" x14ac:dyDescent="0.3">
      <c r="A21" s="15"/>
      <c r="B21" s="27" t="s">
        <v>87</v>
      </c>
      <c r="C21" s="91">
        <v>6</v>
      </c>
      <c r="D21" s="1"/>
      <c r="E21" s="1"/>
      <c r="F21" s="1"/>
      <c r="G21" s="1"/>
      <c r="H21" s="2"/>
      <c r="J21" s="18"/>
      <c r="L21" s="28" t="s">
        <v>97</v>
      </c>
      <c r="M21" s="86">
        <f>C22*Q21</f>
        <v>26.340000000000003</v>
      </c>
      <c r="N21" s="86">
        <f>M21/C21</f>
        <v>4.3900000000000006</v>
      </c>
      <c r="P21" s="98" t="s">
        <v>101</v>
      </c>
      <c r="Q21" s="100">
        <f>'2- Paramètres généraux'!G5</f>
        <v>21.95</v>
      </c>
      <c r="U21" s="119">
        <v>10</v>
      </c>
      <c r="V21" s="120">
        <f t="shared" si="0"/>
        <v>-1120.1733279999999</v>
      </c>
      <c r="W21" s="120">
        <f t="shared" si="0"/>
        <v>-461.143328</v>
      </c>
      <c r="X21" s="120">
        <f t="shared" si="0"/>
        <v>197.88667199999998</v>
      </c>
      <c r="Y21" s="120">
        <f t="shared" si="0"/>
        <v>856.91667199999983</v>
      </c>
      <c r="Z21" s="120">
        <f t="shared" si="0"/>
        <v>1515.946672</v>
      </c>
      <c r="AA21" s="120">
        <f t="shared" si="0"/>
        <v>2174.9766720000002</v>
      </c>
    </row>
    <row r="22" spans="1:27" ht="15.9" customHeight="1" x14ac:dyDescent="0.3">
      <c r="A22" s="15"/>
      <c r="B22" s="12" t="s">
        <v>83</v>
      </c>
      <c r="C22" s="149">
        <f>6*0.2</f>
        <v>1.2000000000000002</v>
      </c>
      <c r="D22" s="7"/>
      <c r="E22" s="7" t="s">
        <v>252</v>
      </c>
      <c r="F22" s="7"/>
      <c r="G22" s="7"/>
      <c r="H22" s="8"/>
      <c r="J22" s="18" t="s">
        <v>84</v>
      </c>
      <c r="L22" s="28" t="s">
        <v>98</v>
      </c>
      <c r="M22" s="84">
        <f>C24*Q22</f>
        <v>20.184983999999996</v>
      </c>
      <c r="N22" s="84">
        <f>M22/C21</f>
        <v>3.3641639999999993</v>
      </c>
      <c r="P22" s="98" t="s">
        <v>102</v>
      </c>
      <c r="Q22" s="98">
        <f>'2- Paramètres généraux'!C6*(1+'2- Paramètres généraux'!G7)</f>
        <v>1.6490999999999998</v>
      </c>
      <c r="U22" s="119">
        <v>13</v>
      </c>
      <c r="V22" s="120">
        <f t="shared" si="0"/>
        <v>-946.2506356923077</v>
      </c>
      <c r="W22" s="120">
        <f t="shared" si="0"/>
        <v>-287.22063569230772</v>
      </c>
      <c r="X22" s="120">
        <f t="shared" si="0"/>
        <v>371.80936430769225</v>
      </c>
      <c r="Y22" s="120">
        <f t="shared" si="0"/>
        <v>1030.839364307692</v>
      </c>
      <c r="Z22" s="120">
        <f t="shared" si="0"/>
        <v>1689.8693643076922</v>
      </c>
      <c r="AA22" s="120">
        <f t="shared" si="0"/>
        <v>2348.8993643076924</v>
      </c>
    </row>
    <row r="23" spans="1:27" ht="15.9" customHeight="1" x14ac:dyDescent="0.3">
      <c r="B23" s="12" t="s">
        <v>85</v>
      </c>
      <c r="C23" s="149">
        <f>C22</f>
        <v>1.2000000000000002</v>
      </c>
      <c r="D23" s="7"/>
      <c r="E23" s="7" t="s">
        <v>253</v>
      </c>
      <c r="F23" s="7"/>
      <c r="G23" s="7"/>
      <c r="H23" s="8"/>
      <c r="J23" s="18" t="s">
        <v>84</v>
      </c>
      <c r="L23" s="28" t="s">
        <v>99</v>
      </c>
      <c r="M23" s="150">
        <f>1053</f>
        <v>1053</v>
      </c>
      <c r="N23" s="85">
        <f>M23/C21</f>
        <v>175.5</v>
      </c>
      <c r="U23" s="119">
        <v>16</v>
      </c>
      <c r="V23" s="120">
        <f t="shared" si="0"/>
        <v>-837.54895299999998</v>
      </c>
      <c r="W23" s="120">
        <f t="shared" si="0"/>
        <v>-178.51895300000001</v>
      </c>
      <c r="X23" s="120">
        <f t="shared" si="0"/>
        <v>480.51104699999996</v>
      </c>
      <c r="Y23" s="120">
        <f t="shared" si="0"/>
        <v>1139.5410469999997</v>
      </c>
      <c r="Z23" s="120">
        <f t="shared" si="0"/>
        <v>1798.5710469999999</v>
      </c>
      <c r="AA23" s="120">
        <f t="shared" si="0"/>
        <v>2457.6010470000001</v>
      </c>
    </row>
    <row r="24" spans="1:27" ht="15.9" customHeight="1" thickBot="1" x14ac:dyDescent="0.35">
      <c r="B24" s="13" t="s">
        <v>96</v>
      </c>
      <c r="C24" s="9">
        <f>C23*H24</f>
        <v>12.24</v>
      </c>
      <c r="D24" s="9"/>
      <c r="E24" s="9" t="s">
        <v>93</v>
      </c>
      <c r="F24" s="9" t="s">
        <v>94</v>
      </c>
      <c r="G24" s="9" t="s">
        <v>95</v>
      </c>
      <c r="H24" s="10">
        <f>10.2</f>
        <v>10.199999999999999</v>
      </c>
      <c r="J24" s="18" t="s">
        <v>86</v>
      </c>
      <c r="L24" s="29" t="s">
        <v>82</v>
      </c>
      <c r="M24" s="95">
        <f>M21+M22+M23</f>
        <v>1099.5249839999999</v>
      </c>
      <c r="N24" s="95">
        <f>N21+N22+N23</f>
        <v>183.254164</v>
      </c>
    </row>
    <row r="26" spans="1:27" ht="15" thickBot="1" x14ac:dyDescent="0.35">
      <c r="U26" t="s">
        <v>154</v>
      </c>
    </row>
    <row r="27" spans="1:27" ht="21.9" customHeight="1" thickBot="1" x14ac:dyDescent="0.35">
      <c r="A27" s="14">
        <v>4</v>
      </c>
      <c r="B27" s="78" t="s">
        <v>103</v>
      </c>
      <c r="C27" s="3"/>
      <c r="D27" s="3"/>
      <c r="E27" s="3"/>
      <c r="F27" s="3"/>
      <c r="G27" s="3"/>
      <c r="H27" s="4"/>
      <c r="J27" s="139"/>
      <c r="L27" s="87" t="s">
        <v>107</v>
      </c>
      <c r="M27" s="88" t="s">
        <v>196</v>
      </c>
      <c r="N27" s="88" t="s">
        <v>114</v>
      </c>
      <c r="V27" t="s">
        <v>181</v>
      </c>
      <c r="AA27" s="31"/>
    </row>
    <row r="28" spans="1:27" x14ac:dyDescent="0.3">
      <c r="B28" s="12" t="s">
        <v>104</v>
      </c>
      <c r="C28" s="149">
        <v>2</v>
      </c>
      <c r="D28" s="7"/>
      <c r="E28" s="7" t="s">
        <v>254</v>
      </c>
      <c r="F28" s="7"/>
      <c r="G28" s="7"/>
      <c r="H28" s="8"/>
      <c r="J28" s="139" t="s">
        <v>192</v>
      </c>
      <c r="L28" s="28" t="s">
        <v>108</v>
      </c>
      <c r="M28" s="84">
        <f>N24*Q10*C28</f>
        <v>2199.0499680000003</v>
      </c>
      <c r="N28" s="84">
        <f>M28/$Q$10</f>
        <v>366.50832800000006</v>
      </c>
    </row>
    <row r="29" spans="1:27" ht="16.8" customHeight="1" x14ac:dyDescent="0.3">
      <c r="B29" s="12" t="s">
        <v>105</v>
      </c>
      <c r="C29" s="7">
        <v>0</v>
      </c>
      <c r="D29" s="7" t="s">
        <v>115</v>
      </c>
      <c r="E29" s="7" t="s">
        <v>113</v>
      </c>
      <c r="F29" s="7"/>
      <c r="G29" s="7"/>
      <c r="H29" s="8"/>
      <c r="J29" s="139" t="s">
        <v>193</v>
      </c>
      <c r="L29" s="28" t="s">
        <v>109</v>
      </c>
      <c r="M29" s="86">
        <f>M16</f>
        <v>1298.5500000000002</v>
      </c>
      <c r="N29" s="84">
        <f>M29/$Q$10</f>
        <v>216.42500000000004</v>
      </c>
      <c r="P29" s="96" t="s">
        <v>202</v>
      </c>
      <c r="Q29" s="96"/>
      <c r="V29" t="s">
        <v>256</v>
      </c>
      <c r="AA29" s="31"/>
    </row>
    <row r="30" spans="1:27" ht="15" thickBot="1" x14ac:dyDescent="0.35">
      <c r="B30" s="13" t="s">
        <v>106</v>
      </c>
      <c r="C30" s="79">
        <v>0</v>
      </c>
      <c r="D30" s="9" t="s">
        <v>116</v>
      </c>
      <c r="E30" s="9" t="s">
        <v>113</v>
      </c>
      <c r="F30" s="9"/>
      <c r="G30" s="9"/>
      <c r="H30" s="10"/>
      <c r="J30" s="139" t="s">
        <v>194</v>
      </c>
      <c r="L30" s="28" t="s">
        <v>110</v>
      </c>
      <c r="M30" s="86">
        <f>P30</f>
        <v>6238.0999999999995</v>
      </c>
      <c r="N30" s="84">
        <f>M30/$Q$10</f>
        <v>1039.6833333333332</v>
      </c>
      <c r="P30" s="140">
        <f>'2- Paramètres généraux'!G37</f>
        <v>6238.0999999999995</v>
      </c>
      <c r="Q30" s="98" t="s">
        <v>197</v>
      </c>
    </row>
    <row r="31" spans="1:27" x14ac:dyDescent="0.3">
      <c r="L31" s="28" t="s">
        <v>111</v>
      </c>
      <c r="M31" s="86">
        <f>C29*Q21+C30</f>
        <v>0</v>
      </c>
      <c r="N31" s="84">
        <f>M31/$Q$10</f>
        <v>0</v>
      </c>
    </row>
    <row r="32" spans="1:27" x14ac:dyDescent="0.3">
      <c r="L32" s="28"/>
      <c r="M32" s="28"/>
      <c r="N32" s="84"/>
    </row>
    <row r="33" spans="10:17" x14ac:dyDescent="0.3">
      <c r="L33" s="29" t="s">
        <v>112</v>
      </c>
      <c r="M33" s="94">
        <f>SUM(M28:M32)</f>
        <v>9735.6999680000008</v>
      </c>
      <c r="N33" s="94">
        <f>M33/$Q$10</f>
        <v>1622.6166613333335</v>
      </c>
    </row>
    <row r="35" spans="10:17" x14ac:dyDescent="0.3">
      <c r="L35" s="152" t="s">
        <v>257</v>
      </c>
    </row>
    <row r="36" spans="10:17" x14ac:dyDescent="0.3">
      <c r="L36" s="109" t="s">
        <v>120</v>
      </c>
      <c r="M36" s="104" t="s">
        <v>127</v>
      </c>
      <c r="N36" s="110"/>
    </row>
    <row r="37" spans="10:17" x14ac:dyDescent="0.3">
      <c r="L37" s="101" t="s">
        <v>212</v>
      </c>
      <c r="M37" s="153">
        <f>Q41-N33</f>
        <v>-1622.6166613333335</v>
      </c>
      <c r="N37" s="103" t="s">
        <v>128</v>
      </c>
      <c r="P37" s="37" t="s">
        <v>198</v>
      </c>
      <c r="Q37" s="37"/>
    </row>
    <row r="38" spans="10:17" x14ac:dyDescent="0.3">
      <c r="J38" s="16" t="s">
        <v>130</v>
      </c>
      <c r="L38" s="101" t="s">
        <v>124</v>
      </c>
      <c r="M38" s="154">
        <f>M37/N12</f>
        <v>-1.1800848446060608</v>
      </c>
      <c r="N38" s="160" t="s">
        <v>155</v>
      </c>
      <c r="P38" s="34" t="s">
        <v>121</v>
      </c>
      <c r="Q38" s="36">
        <f>'2- Paramètres généraux'!G44</f>
        <v>65903</v>
      </c>
    </row>
    <row r="39" spans="10:17" x14ac:dyDescent="0.3">
      <c r="L39" s="102"/>
      <c r="M39" s="155"/>
      <c r="N39" s="161"/>
      <c r="P39" s="34" t="s">
        <v>122</v>
      </c>
      <c r="Q39" s="157">
        <v>0</v>
      </c>
    </row>
    <row r="40" spans="10:17" x14ac:dyDescent="0.3">
      <c r="L40" s="83" t="s">
        <v>125</v>
      </c>
      <c r="M40" s="156">
        <f>N12/(Q41-N33)</f>
        <v>-0.84739669742460155</v>
      </c>
      <c r="N40" s="30" t="s">
        <v>126</v>
      </c>
      <c r="P40" s="34"/>
      <c r="Q40" s="34"/>
    </row>
    <row r="41" spans="10:17" x14ac:dyDescent="0.3">
      <c r="L41" s="89"/>
      <c r="M41" s="107"/>
      <c r="N41" s="90"/>
      <c r="P41" s="34" t="s">
        <v>123</v>
      </c>
      <c r="Q41" s="36">
        <f>Q39*Q38</f>
        <v>0</v>
      </c>
    </row>
    <row r="44" spans="10:17" x14ac:dyDescent="0.3">
      <c r="L44" s="112"/>
    </row>
  </sheetData>
  <mergeCells count="2">
    <mergeCell ref="O16:O17"/>
    <mergeCell ref="N38:N39"/>
  </mergeCells>
  <conditionalFormatting sqref="V19:AA23">
    <cfRule type="colorScale" priority="1">
      <colorScale>
        <cfvo type="min"/>
        <cfvo type="percentile" val="50"/>
        <cfvo type="max"/>
        <color rgb="FFF8696B"/>
        <color rgb="FFFFEB84"/>
        <color rgb="FF63BE7B"/>
      </colorScale>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6a4c3cc7-9d60-43e9-9e1f-170ff6bc0588" xsi:nil="true"/>
    <_Format xmlns="http://schemas.microsoft.com/sharepoint/v3/fields" xsi:nil="true"/>
    <lcf76f155ced4ddcb4097134ff3c332f xmlns="6a4c3cc7-9d60-43e9-9e1f-170ff6bc0588">
      <Terms xmlns="http://schemas.microsoft.com/office/infopath/2007/PartnerControls"/>
    </lcf76f155ced4ddcb4097134ff3c332f>
    <TaxCatchAll xmlns="247b78a7-bf74-4394-9f62-b562c3ce870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EF47B1A0A8C748A62823BD6843C702" ma:contentTypeVersion="21" ma:contentTypeDescription="Crée un document." ma:contentTypeScope="" ma:versionID="98209280528c37825d7fc51d4ead1ed4">
  <xsd:schema xmlns:xsd="http://www.w3.org/2001/XMLSchema" xmlns:xs="http://www.w3.org/2001/XMLSchema" xmlns:p="http://schemas.microsoft.com/office/2006/metadata/properties" xmlns:ns2="http://schemas.microsoft.com/sharepoint/v3/fields" xmlns:ns3="247b78a7-bf74-4394-9f62-b562c3ce870d" xmlns:ns4="6a4c3cc7-9d60-43e9-9e1f-170ff6bc0588" targetNamespace="http://schemas.microsoft.com/office/2006/metadata/properties" ma:root="true" ma:fieldsID="2e9157c8dbed86527c5ab5f728320627" ns2:_="" ns3:_="" ns4:_="">
    <xsd:import namespace="http://schemas.microsoft.com/sharepoint/v3/fields"/>
    <xsd:import namespace="247b78a7-bf74-4394-9f62-b562c3ce870d"/>
    <xsd:import namespace="6a4c3cc7-9d60-43e9-9e1f-170ff6bc0588"/>
    <xsd:element name="properties">
      <xsd:complexType>
        <xsd:sequence>
          <xsd:element name="documentManagement">
            <xsd:complexType>
              <xsd:all>
                <xsd:element ref="ns2:_Format"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element ref="ns4:_Flow_SignoffStatus" minOccurs="0"/>
                <xsd:element ref="ns4:MediaServiceAutoKeyPoints" minOccurs="0"/>
                <xsd:element ref="ns4:MediaServiceKeyPoints" minOccurs="0"/>
                <xsd:element ref="ns4:MediaLengthInSeconds" minOccurs="0"/>
                <xsd:element ref="ns4:lcf76f155ced4ddcb4097134ff3c332f" minOccurs="0"/>
                <xsd:element ref="ns3:TaxCatchAll" minOccurs="0"/>
                <xsd:element ref="ns4:MediaServiceSearchProperties" minOccurs="0"/>
                <xsd:element ref="ns4:MediaServiceObjectDetectorVersion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Format" ma:index="8" nillable="true" ma:displayName="Format" ma:description="Type de support, format de fichier ou dimensions" ma:internalName="_Forma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7b78a7-bf74-4394-9f62-b562c3ce870d" elementFormDefault="qualified">
    <xsd:import namespace="http://schemas.microsoft.com/office/2006/documentManagement/types"/>
    <xsd:import namespace="http://schemas.microsoft.com/office/infopath/2007/PartnerControls"/>
    <xsd:element name="SharedWithUsers" ma:index="9"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Partagé avec détails" ma:description="" ma:internalName="SharedWithDetails" ma:readOnly="true">
      <xsd:simpleType>
        <xsd:restriction base="dms:Note">
          <xsd:maxLength value="255"/>
        </xsd:restriction>
      </xsd:simpleType>
    </xsd:element>
    <xsd:element name="TaxCatchAll" ma:index="25" nillable="true" ma:displayName="Taxonomy Catch All Column" ma:hidden="true" ma:list="{799d2b59-d66e-4162-b967-ebf6f651df21}" ma:internalName="TaxCatchAll" ma:showField="CatchAllData" ma:web="247b78a7-bf74-4394-9f62-b562c3ce870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a4c3cc7-9d60-43e9-9e1f-170ff6bc058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_Flow_SignoffStatus" ma:index="19" nillable="true" ma:displayName="État de validation" ma:internalName="_x00c9_tat_x0020_de_x0020_validation">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dbc7a987-1f99-43bd-a039-609db1b09f1f" ma:termSetId="09814cd3-568e-fe90-9814-8d621ff8fb84" ma:anchorId="fba54fb3-c3e1-fe81-a776-ca4b69148c4d" ma:open="true" ma:isKeyword="false">
      <xsd:complexType>
        <xsd:sequence>
          <xsd:element ref="pc:Terms" minOccurs="0" maxOccurs="1"/>
        </xsd:sequence>
      </xsd:complex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EA066D-8F8D-406B-A425-7445729D95C1}">
  <ds:schemaRefs>
    <ds:schemaRef ds:uri="http://schemas.microsoft.com/sharepoint/v3/contenttype/forms"/>
  </ds:schemaRefs>
</ds:datastoreItem>
</file>

<file path=customXml/itemProps2.xml><?xml version="1.0" encoding="utf-8"?>
<ds:datastoreItem xmlns:ds="http://schemas.openxmlformats.org/officeDocument/2006/customXml" ds:itemID="{65C089B0-2E99-470C-86FF-1842E30B37EA}">
  <ds:schemaRefs>
    <ds:schemaRef ds:uri="http://www.w3.org/XML/1998/namespace"/>
    <ds:schemaRef ds:uri="http://purl.org/dc/terms/"/>
    <ds:schemaRef ds:uri="http://purl.org/dc/elements/1.1/"/>
    <ds:schemaRef ds:uri="http://schemas.microsoft.com/office/2006/documentManagement/types"/>
    <ds:schemaRef ds:uri="http://schemas.microsoft.com/sharepoint/v3/fields"/>
    <ds:schemaRef ds:uri="http://purl.org/dc/dcmitype/"/>
    <ds:schemaRef ds:uri="247b78a7-bf74-4394-9f62-b562c3ce870d"/>
    <ds:schemaRef ds:uri="6a4c3cc7-9d60-43e9-9e1f-170ff6bc0588"/>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E247346A-487B-4688-8702-BAB1C2079F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247b78a7-bf74-4394-9f62-b562c3ce870d"/>
    <ds:schemaRef ds:uri="6a4c3cc7-9d60-43e9-9e1f-170ff6bc05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1- Presentation</vt:lpstr>
      <vt:lpstr>2- Paramètres généraux</vt:lpstr>
      <vt:lpstr>3- Comparatif</vt:lpstr>
      <vt:lpstr>4-1 Équipement 1 </vt:lpstr>
      <vt:lpstr>4-2 Équipement 2</vt:lpstr>
      <vt:lpstr>4-3 Équipement 3</vt:lpstr>
      <vt:lpstr>5- herbicides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Le Mat</dc:creator>
  <cp:lastModifiedBy>Mégane Charbonneau</cp:lastModifiedBy>
  <dcterms:created xsi:type="dcterms:W3CDTF">2025-10-13T14:03:02Z</dcterms:created>
  <dcterms:modified xsi:type="dcterms:W3CDTF">2026-02-26T16:05:58Z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0x010100AEEF47B1A0A8C748A62823BD6843C702</vt:lpwstr>
  </property>
  <property fmtid="{D5CDD505-2E9C-101B-9397-08002B2CF9AE}" pid="3" name="MediaServiceImageTags">
    <vt:lpwstr/>
  </property>
</Properties>
</file>